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1840" windowHeight="12300" activeTab="1"/>
  </bookViews>
  <sheets>
    <sheet name="Sezione Generale" sheetId="3" r:id="rId1"/>
    <sheet name="mappatura dei processi" sheetId="1" r:id="rId2"/>
  </sheets>
  <definedNames>
    <definedName name="area_di_rischio" localSheetId="1">#REF!</definedName>
    <definedName name="_xlnm.Print_Area" localSheetId="1">'mappatura dei processi'!$A$1:$V$79</definedName>
    <definedName name="Aree_di_rischio" localSheetId="1">'mappatura dei processi'!$A$6:$A$26</definedName>
    <definedName name="probabilità" localSheetId="1">'mappatura dei processi'!#REF!</definedName>
    <definedName name="probabilità">'mappatura dei processi'!#REF!</definedName>
  </definedNames>
  <calcPr calcId="145621"/>
</workbook>
</file>

<file path=xl/calcChain.xml><?xml version="1.0" encoding="utf-8"?>
<calcChain xmlns="http://schemas.openxmlformats.org/spreadsheetml/2006/main">
  <c r="P23" i="1" l="1"/>
  <c r="K23" i="1" l="1"/>
  <c r="P24" i="1" l="1"/>
  <c r="P28" i="1"/>
  <c r="P29" i="1"/>
  <c r="P30" i="1"/>
  <c r="P32" i="1"/>
  <c r="P35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3" i="1"/>
  <c r="P54" i="1"/>
  <c r="P55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6" i="1"/>
  <c r="P10" i="1"/>
  <c r="P12" i="1"/>
  <c r="P13" i="1"/>
  <c r="P14" i="1"/>
  <c r="P15" i="1"/>
  <c r="P16" i="1"/>
  <c r="P17" i="1"/>
  <c r="P18" i="1"/>
  <c r="P19" i="1"/>
  <c r="P20" i="1"/>
  <c r="P21" i="1"/>
  <c r="P22" i="1"/>
  <c r="K24" i="1"/>
  <c r="Q24" i="1" s="1"/>
  <c r="K28" i="1"/>
  <c r="Q28" i="1" s="1"/>
  <c r="K29" i="1"/>
  <c r="Q29" i="1" s="1"/>
  <c r="K30" i="1"/>
  <c r="Q30" i="1" s="1"/>
  <c r="K32" i="1"/>
  <c r="Q32" i="1" s="1"/>
  <c r="K35" i="1"/>
  <c r="K38" i="1"/>
  <c r="K39" i="1"/>
  <c r="K40" i="1"/>
  <c r="K41" i="1"/>
  <c r="K42" i="1"/>
  <c r="K43" i="1"/>
  <c r="K44" i="1"/>
  <c r="Q44" i="1" s="1"/>
  <c r="K45" i="1"/>
  <c r="Q45" i="1" s="1"/>
  <c r="K46" i="1"/>
  <c r="Q46" i="1" s="1"/>
  <c r="K47" i="1"/>
  <c r="Q47" i="1" s="1"/>
  <c r="K48" i="1"/>
  <c r="Q48" i="1" s="1"/>
  <c r="K49" i="1"/>
  <c r="K50" i="1"/>
  <c r="K53" i="1"/>
  <c r="K54" i="1"/>
  <c r="K55" i="1"/>
  <c r="K57" i="1"/>
  <c r="K58" i="1"/>
  <c r="K59" i="1"/>
  <c r="Q59" i="1" s="1"/>
  <c r="K60" i="1"/>
  <c r="Q60" i="1" s="1"/>
  <c r="K61" i="1"/>
  <c r="Q61" i="1" s="1"/>
  <c r="K62" i="1"/>
  <c r="Q62" i="1" s="1"/>
  <c r="K63" i="1"/>
  <c r="Q63" i="1" s="1"/>
  <c r="K64" i="1"/>
  <c r="K65" i="1"/>
  <c r="K66" i="1"/>
  <c r="K67" i="1"/>
  <c r="K68" i="1"/>
  <c r="K69" i="1"/>
  <c r="K70" i="1"/>
  <c r="K71" i="1"/>
  <c r="Q71" i="1" s="1"/>
  <c r="K72" i="1"/>
  <c r="Q72" i="1" s="1"/>
  <c r="K73" i="1"/>
  <c r="Q73" i="1" s="1"/>
  <c r="K74" i="1"/>
  <c r="Q74" i="1" s="1"/>
  <c r="K75" i="1"/>
  <c r="Q75" i="1" s="1"/>
  <c r="K76" i="1"/>
  <c r="K77" i="1"/>
  <c r="K78" i="1"/>
  <c r="K79" i="1"/>
  <c r="K6" i="1"/>
  <c r="K10" i="1"/>
  <c r="K12" i="1"/>
  <c r="K13" i="1"/>
  <c r="Q13" i="1" s="1"/>
  <c r="K14" i="1"/>
  <c r="Q14" i="1" s="1"/>
  <c r="K15" i="1"/>
  <c r="Q15" i="1" s="1"/>
  <c r="K16" i="1"/>
  <c r="Q16" i="1" s="1"/>
  <c r="K17" i="1"/>
  <c r="Q17" i="1" s="1"/>
  <c r="K18" i="1"/>
  <c r="K19" i="1"/>
  <c r="K20" i="1"/>
  <c r="K21" i="1"/>
  <c r="K22" i="1"/>
  <c r="Q12" i="1" l="1"/>
  <c r="Q6" i="1"/>
  <c r="Q21" i="1"/>
  <c r="Q50" i="1"/>
  <c r="Q38" i="1"/>
  <c r="Q58" i="1"/>
  <c r="Q10" i="1"/>
  <c r="Q40" i="1"/>
  <c r="Q20" i="1"/>
  <c r="Q39" i="1"/>
  <c r="Q77" i="1"/>
  <c r="Q64" i="1"/>
  <c r="Q49" i="1"/>
  <c r="Q35" i="1"/>
  <c r="Q70" i="1"/>
  <c r="Q69" i="1"/>
  <c r="Q22" i="1"/>
  <c r="Q41" i="1"/>
  <c r="Q54" i="1"/>
  <c r="Q78" i="1"/>
  <c r="Q65" i="1"/>
  <c r="Q43" i="1"/>
  <c r="Q57" i="1"/>
  <c r="Q68" i="1"/>
  <c r="Q67" i="1"/>
  <c r="Q66" i="1"/>
  <c r="Q76" i="1"/>
  <c r="Q42" i="1"/>
  <c r="Q55" i="1"/>
  <c r="Q79" i="1"/>
  <c r="Q53" i="1"/>
  <c r="Q19" i="1"/>
  <c r="Q18" i="1"/>
  <c r="Q23" i="1"/>
</calcChain>
</file>

<file path=xl/sharedStrings.xml><?xml version="1.0" encoding="utf-8"?>
<sst xmlns="http://schemas.openxmlformats.org/spreadsheetml/2006/main" count="428" uniqueCount="215">
  <si>
    <t>RISCHI</t>
  </si>
  <si>
    <t>SOGGETTO RESPONSABILE</t>
  </si>
  <si>
    <t>AZIONI</t>
  </si>
  <si>
    <t>FASI</t>
  </si>
  <si>
    <t>AFFIDAMENTO DI LAVORI</t>
  </si>
  <si>
    <t>Redazione del Programma Triennale delle Opere Pubbliche</t>
  </si>
  <si>
    <t>Redazione dell'Elenco Annuale delle Opere Pubbliche</t>
  </si>
  <si>
    <t>Redazione di Progetti preliminari, definitivi ed esecutivi</t>
  </si>
  <si>
    <t>Attività di Direzione dei Lavori</t>
  </si>
  <si>
    <t>Predisposizione degli atti di gara in ragione della tipologia di procedura concorsuale da avviare, apertura del CIG, atti di pubblicazione su piattaforme telematiche, quotidiani, sito istituzionale e albi pretori</t>
  </si>
  <si>
    <t>Espletamento degli atti di gara</t>
  </si>
  <si>
    <t>monitoraggio procedure</t>
  </si>
  <si>
    <t>predisposizione memorie e acquisizione pareri per attività di pre-contenzioso</t>
  </si>
  <si>
    <t xml:space="preserve">nomina commissione di gara </t>
  </si>
  <si>
    <t>gestione sedute di gara</t>
  </si>
  <si>
    <t>Verifica della sussistenza dei requisiti generali e speciali</t>
  </si>
  <si>
    <t>valutazione delle offerte</t>
  </si>
  <si>
    <t>verifica delle offerte anormalmente basse</t>
  </si>
  <si>
    <t>Verifica dei requisiti di partecipazione</t>
  </si>
  <si>
    <t>comunicazione/pubblicazioni inerenti le esclusioni e l'aggiudicazione</t>
  </si>
  <si>
    <t>aggiudicazione definitiva/stipula del contratto</t>
  </si>
  <si>
    <t>Nomina coordinatore in materia di sicurezza salute durante l’esecuzione dei lavori</t>
  </si>
  <si>
    <t>Approvazione modifiche/varianti in c.o. al contratto</t>
  </si>
  <si>
    <t>Autorizzazione al subappalto</t>
  </si>
  <si>
    <t>Nomina collaudatore/commissione di collaudo</t>
  </si>
  <si>
    <t>Rilascio certificato di collaudo/certificato di verifica di conformità/certificato di regolare esecuzione</t>
  </si>
  <si>
    <t>AFFIDAMENTO DI SERVIZI E FORNITURA BENI</t>
  </si>
  <si>
    <t>Redazione del Programma Biennale degli acquisti di beni e servizi</t>
  </si>
  <si>
    <t>Progettazione</t>
  </si>
  <si>
    <t>Nomina RUP</t>
  </si>
  <si>
    <t>Determinazione dell'importo contrattuale</t>
  </si>
  <si>
    <t>Scelta procedura di aggiudicazione</t>
  </si>
  <si>
    <t>Progettazione prestazione contrattuale</t>
  </si>
  <si>
    <t>Verifica e validazione del progetto</t>
  </si>
  <si>
    <t>SELEZIONE DEL CONTRAENTE</t>
  </si>
  <si>
    <t>Nomina Direttore Esecuzione</t>
  </si>
  <si>
    <t>Esecuzione del Contratto</t>
  </si>
  <si>
    <t>Programmazione</t>
  </si>
  <si>
    <t>Verifica Aggiudicazione e Stipula del Contratto</t>
  </si>
  <si>
    <t xml:space="preserve">Progettazione </t>
  </si>
  <si>
    <t>Analisi fabbisogni</t>
  </si>
  <si>
    <t>Conflitto di interesse del RUP</t>
  </si>
  <si>
    <t>Conflitto di interesse</t>
  </si>
  <si>
    <t>Inserimento di criteri di valutazione delle offerte che possano favorire un operatore economico</t>
  </si>
  <si>
    <t>ritardi nella comunicazione/pubblicazione al fine di disincentivare i ricorsi giudiziari</t>
  </si>
  <si>
    <t>ricorso a modifiche e/o varianti con l'intento di favore l'esecutore del contratto</t>
  </si>
  <si>
    <t>rilascio di autorizzazione al subappalto contraria a norme di legge</t>
  </si>
  <si>
    <t>nomina di un soggetto compiacente ad una verifica meno incisiva</t>
  </si>
  <si>
    <t>Definizione di un fabbisogno nell'interesse personale di un operatore economico</t>
  </si>
  <si>
    <t xml:space="preserve">Codice di Comportamento </t>
  </si>
  <si>
    <t xml:space="preserve">Frazionamento delle pocedure tra più sogetti </t>
  </si>
  <si>
    <t>inserimento di requisiti particolari e clausole contrattuali vessatorie che possano agevolare la partecipazione di un determinato operatore economico rispetto ad altri</t>
  </si>
  <si>
    <t xml:space="preserve">Coinvolgimento di più soggeti nella definizione degli strumenti di programmazione </t>
  </si>
  <si>
    <t>Affidamento:</t>
  </si>
  <si>
    <t>a) Selezione del Contraente</t>
  </si>
  <si>
    <t>b) Verifica Aggiudicazione e Stipula del Contratto</t>
  </si>
  <si>
    <t>a) Esecuzione del Contratto</t>
  </si>
  <si>
    <t>ATTIVITA'</t>
  </si>
  <si>
    <t>Area Gare e Contratti, Area Tecnica, Area Amm. Contabile, Area Grandi Infrastrutture e Pianificazione</t>
  </si>
  <si>
    <t>Esecuzione:</t>
  </si>
  <si>
    <t>Discrezionalità</t>
  </si>
  <si>
    <t>Rilevanza esterna</t>
  </si>
  <si>
    <t>Complessità del processo</t>
  </si>
  <si>
    <t>Valore economico</t>
  </si>
  <si>
    <t>Frazionabilità del processo</t>
  </si>
  <si>
    <t>impatto organizzativo</t>
  </si>
  <si>
    <t>impatto economico</t>
  </si>
  <si>
    <t>impatto reputazionale</t>
  </si>
  <si>
    <t>impatto organizzativo, economico e sull'immagine</t>
  </si>
  <si>
    <t>valutazione della probabilità</t>
  </si>
  <si>
    <t>valutazione dell'impatto</t>
  </si>
  <si>
    <t>VALUTAZIONE DEL RISCHIO</t>
  </si>
  <si>
    <t>TRATTAMENTO DEL RISCHIO</t>
  </si>
  <si>
    <t>STIPULA DEL CONTRATTO-STESURA DELL’ATTO E CONCLUSIONE DEL CONTRATTO</t>
  </si>
  <si>
    <t>Programmazione e acquisizione dei servizi di brokeraggio e assicurativi</t>
  </si>
  <si>
    <t>Procedimenti di rimborso delle spese legali/tecniche sostenute da dipendenti in procedimenti giudiziari che li coinvolgono direttamente</t>
  </si>
  <si>
    <t>Pareri a rilevanza interna scritti e orali e attività di supporto alle Strutture dell’Ente</t>
  </si>
  <si>
    <t>Disamina degli atti introduttivi dei giudizi e affidamento degli incarichi difensivi</t>
  </si>
  <si>
    <t>Attività amministrativa legata al contenzioso</t>
  </si>
  <si>
    <t>Controlli</t>
  </si>
  <si>
    <t>ANALISI DEL FABBISOGNO E PROGRAMMAZIONE</t>
  </si>
  <si>
    <t xml:space="preserve">INDIVIDUAZIONE DEI FABBISOGNI E INSERIMENTO IN BILANCIO DI PREVISIONE </t>
  </si>
  <si>
    <t>ACQUISTI IN ADESIONE A CONVENZIONE O SUL MEPA O PREDISPOSIZIONE DEGLI ATTI DI GARA (STESURA BANDO DI GARA, CAPITOLATO, DISCIPLINARE), IN CASO DI AFFIDAMENTO AL DI FUORI DEL MERCATO ELETTRONICO</t>
  </si>
  <si>
    <t>ESECUZIONE DEL CONTRATTO</t>
  </si>
  <si>
    <t>ADOZIONE DELL’IMPEGNO DI SPESA E LIQUIDAZIONE FATTURE</t>
  </si>
  <si>
    <t>INDIVIDUAZIONE DI TECNICI NECESSARI PER LA GESTIONE DEL CONTENZIOSO</t>
  </si>
  <si>
    <t>ESECUZIONE DI PROVVEDIMENTI GIURISDIZIONALI SFAVOREVOLI ALL’AMMINISTRAZIONE IN TERMINI</t>
  </si>
  <si>
    <t>ADOZIONE DELLE AZIONI OCCORRENTI ALL’ESECUZIONE DELLA SENTENZA (VARIABILI A SECONDA DELLA TIPOLOGIA DI SENTENZA)</t>
  </si>
  <si>
    <t>ESECUZIONE DI PROVVEDIMENTI GIURISDIZIONALI FAVOREVOLI ALL’AMMINISTRAZIONE E INCAMERAMENTO SPESE DI GIUSTIZIA</t>
  </si>
  <si>
    <t>VALUTAZIONE DELLA NECESSITÀ DI NOMINARE UN LEGALE O UN CTP INTERNO O ESTERNO</t>
  </si>
  <si>
    <t>ASSEGNAZIONE E GESTIONE DELL’INCARICO (SE ESTERNO)</t>
  </si>
  <si>
    <t>PREPARAZIONE O INTEGRAZIONE DEL FASCICOLO CON LA RELATIVA DOCUMENTAZIONE</t>
  </si>
  <si>
    <t>SMISTAMENTO/ASSEGNAZIONE DELLE PRATICHE</t>
  </si>
  <si>
    <t>RICEZIONE DEGLI ATTI GIUDIZIARI INTRODUTTIVI</t>
  </si>
  <si>
    <t>TRASMISSIONE ALL’UFFICIO PROTOCOLLO DI PEC/FAX PERVENUTI SULLA PEC/FAX DELL’UFFICIO</t>
  </si>
  <si>
    <t>INDIVIDUAZIONE DELLA CASISTICA, REGISTR DELLA PRATICA E VERIFICA DELL’ESISTENZA DI PRECEDENTI NEGLI ELENCHI DEL SERVIZIO</t>
  </si>
  <si>
    <t>GESTIONE INFORMATIVE DA AVVOCATURA DELLO STATO/LEGALI ESTERNI</t>
  </si>
  <si>
    <t>PREDISPOSIZIONE DEI PARERI RICHIESTI O SVOLGIMENTO DELL’ATTIVITÀ DI SUPPORTO RICHIESTA</t>
  </si>
  <si>
    <t>ASSEGNAZIONE E ISTRUTTORIA</t>
  </si>
  <si>
    <t>VALUTAZIONE ED ESAME DEL QUESITO ED INDIVIDUAZIONE DELL’ASSEGNATARIO</t>
  </si>
  <si>
    <t>PREDISPOSIZIONE DELL’ISTRUTTORIA DEL PROVVEDIMENTO FINALE</t>
  </si>
  <si>
    <t>DETERMINAZIONE DELL’AN E DEL QUANTUM DEL RIMBORSO</t>
  </si>
  <si>
    <t>EMANAZIONE DELL’ATTO FINALE</t>
  </si>
  <si>
    <t>Mancata esclusione di concorrenti privi dei requisiti 
Non corretta applicazione delle disposizioni relative al calcolo dell’importo dell’appalto
Omissione/alterazione controlli
Individuazione di commissari non idonei o con possibili conflitti di interessi
intempestiva predisposizione ed approvazione degli strumenti di programmazione
Omissione di fascicoli e/o atti al fine di arrecare un vantaggio o uno svantaggio a terzi
Definizione di un fabbisogno non corrispondente a criteri di efficienza e economicità</t>
  </si>
  <si>
    <t>VALUTAZIONE ED ESAME DELL’ISTANZA DI RIMBORSO ED INDIVIDUAZIONE DELL’ASSEGNATARIO.</t>
  </si>
  <si>
    <t>Redazione del Piano Operativo Triennale</t>
  </si>
  <si>
    <t>aggiudicazione e stand still</t>
  </si>
  <si>
    <t>Verifica della sussistenza dei requisiti generali e speciali ex art. 80 T.U. Appalti</t>
  </si>
  <si>
    <t>aggiudicazione/stipula del contratto</t>
  </si>
  <si>
    <t>ADOZIONE DELL’IMPEGNO DI SPESA E LIQUIDAZIONE IMPORTI RISARCITORI/FATTURE/ATTI D’IMPOSTA</t>
  </si>
  <si>
    <t>Predisposizione previsioni da inserire a bilancio relative al contenzioso e ai contratti assicurativi</t>
  </si>
  <si>
    <t>COMPILAZIONE DELLE SCHEDE RELATIVE AI CAPITOLI DI COMPETENZA</t>
  </si>
  <si>
    <t>VERIFICA DEI CONTENZIOSI RILEVANTI IN TERMINI DI TEMPO E DI VALORE E DEI PREMI ASSICURATIVI STIMATI</t>
  </si>
  <si>
    <t>VALIDAZIONE DELLE SCHEDE ED INOLTRO AL SERVIZIO COMPETENTE</t>
  </si>
  <si>
    <t>PREDISPOSIZIONE ED ELABORAZIONE DEL RAPPORTO INFORMATIVO PER L’AVVOCATURA DELLO STATO/LEGALI ESTERNI O PREDISPOSIZIONE DIRETTA DEGLI ATTI GIUDIZIARI DA PARTE DEI LEGALI INCARICATI</t>
  </si>
  <si>
    <t>PROPOSTA IN ORDINE ALLE INIZIATIVE GIURISDIZIONALI DA INTRAPRENDERE ED ALL’ASSEGN AI LEGALI I NCARICATI/AVVOCATURA</t>
  </si>
  <si>
    <t>ACQUISIZIONE DEI DATI, ELABORAZIONE DELLA RELAZIONE , VALIDAZIONE ED INOLTRO</t>
  </si>
  <si>
    <t>REDAZIONE RELAZIONE ANNUALE DEL CONTENZIOSO PER L’INOLTRO AL COLLEGIO DEI REVISORI</t>
  </si>
  <si>
    <t>fuga di notizie</t>
  </si>
  <si>
    <t>mancato coordinamento tra gli uffici interessati</t>
  </si>
  <si>
    <t>mancata previsione negli atti di gara</t>
  </si>
  <si>
    <t>mancato rispetto delle norme del T.U. Appalti</t>
  </si>
  <si>
    <t>mancato riscontro dei controlli</t>
  </si>
  <si>
    <t>ritardi e violazione dei tempi stabiliti dal T.U. Appalti</t>
  </si>
  <si>
    <t>violazione dei limiti fissati delle linee guida Anac</t>
  </si>
  <si>
    <t>mancata ottemperanza dei termini</t>
  </si>
  <si>
    <t>smistamento tardivo</t>
  </si>
  <si>
    <t>utilizzo della piattaforma telematica per l'espletamento delle procedure di gara (e-procurement)</t>
  </si>
  <si>
    <t>Codice dei Contratti Pubblici, utilizzo della piattaforma telematica per l'espletamento delle procedure di gara (e-procurement)</t>
  </si>
  <si>
    <t>Idonei richiami da allegare al bilancio in modo da garantire l'accantonamento in caso di soccombenza</t>
  </si>
  <si>
    <t>violazione della riservatezza</t>
  </si>
  <si>
    <t>certificato di verifica di conformità/certificato di regolare esecuzione</t>
  </si>
  <si>
    <t>b) Rendicontazione del Contratto</t>
  </si>
  <si>
    <t xml:space="preserve">Frazionamento delle procedure tra più soggetti </t>
  </si>
  <si>
    <t>Mancato accantonamento al fondo rischi e oneri delle somme corrispondenti</t>
  </si>
  <si>
    <t>Totale</t>
  </si>
  <si>
    <t>G.1 Ufficio Gare e Contratti</t>
  </si>
  <si>
    <t>Responsabile delle attività inerenti le procedure di gara, con funzioni di RUP o a supporto del RUP tecnico;</t>
  </si>
  <si>
    <t>Redazione della documentazione giuridico amministrativa di gara composta da bando di gara, disciplinare di gara nelle procedure aperte e dalla lettera di invito nelle procedure negoziate</t>
  </si>
  <si>
    <t>Redazione dei contratti o dei Disciplinari di Incarico;</t>
  </si>
  <si>
    <t>Richiesta del CIG, registrazione della gara e dei requisiti di ordine generale, di capacità economico e finanziaria e capacità tecniche e professionali sul portale dell’ANAC;</t>
  </si>
  <si>
    <t>Attività connesse alla Pubblicazione del Bando di gara e dell’avviso di aggiudicazione, ove prevista, su GURI, GUCE ed evidenza pubblica sui quotidiani in ragione delle previsioni del TU degli Appalti e dei Contratti Pubblici;</t>
  </si>
  <si>
    <t>Componente dei Seggi di Gara o delle Commissioni Giudicatrici, compatibilmente con le prescrizioni di cui all’art 77 del D.Lgs 50/2016 e del vigente Regolamento dell’AdSP</t>
  </si>
  <si>
    <t>Redazione del contratto d’appalto stipulato mediante scrittura privata ai sensi dell’art. 32 comma 14 del Dlgs 50/2016;</t>
  </si>
  <si>
    <t>Redazione e cura disciplinari di incarico professionale, incarichi legali, consulenze e prestazioni professionali;</t>
  </si>
  <si>
    <t>Responsabile dell’espletamento delle procedure telematiche di cui all’art 36 del D.Lgs 50/2016 per l’acquisizione di beni e servizi sul portale degli acquisti in rete della pubblica amministrazione reso disponibile da Consip;</t>
  </si>
  <si>
    <t>Responsabile della formazione e la gestione dell’elenco di operatori economici dell’Autorità di sistema portuale del mare di Sicilia orientale, per gli affidamenti di lavori, servizi e forniture ai sensi degli artt. 36 e 37 del D.lgs 18 aprile 2016 n. 50</t>
  </si>
  <si>
    <t>Gestione contenzioso con privati e soggetti pubblici;</t>
  </si>
  <si>
    <t>Rapporti con l’Avvocatura dello Stato in line con i RUP;</t>
  </si>
  <si>
    <t>Rapporti con uffici legali esterni e professionisti;</t>
  </si>
  <si>
    <t>Redazione memorie difensive in line con gli uffici competenti al procedimento;</t>
  </si>
  <si>
    <t>Redazione atti di natura legale, convenzionale e regolamentare specifica</t>
  </si>
  <si>
    <t xml:space="preserve">Organizzazione e tenuta albi, elenchi e registri per l’attività contrattuale dell’Ente; </t>
  </si>
  <si>
    <t xml:space="preserve">Gestione stragiudiziale con utenza per sinistri su sedime portuale; </t>
  </si>
  <si>
    <t>estione stragiudiziale crediti / debiti dell’Ente;</t>
  </si>
  <si>
    <t>Attività connesse alla verifica del SI.CE.ANT, White List e/o data base similari.</t>
  </si>
  <si>
    <t>Gestione contenziosi (formulazione di ipotesi transattive, recupero oneri pregressi, contatti con l’A.G., elaborazione di provvedimenti sanzionatori previsti nel Cod. Nav. e dal TU degli Appalti e dei Contratti Pubblici);</t>
  </si>
  <si>
    <t xml:space="preserve">Gestione affari legali dell’Ente; </t>
  </si>
  <si>
    <t>INFORMAZIONI DI CARATTERE GENERALE</t>
  </si>
  <si>
    <t>Denominazione Area</t>
  </si>
  <si>
    <t>Responsabile</t>
  </si>
  <si>
    <t>Descrizione delle funzioni svolte dall'ufficio</t>
  </si>
  <si>
    <t>Davide Roamno</t>
  </si>
  <si>
    <t>Gare e Contratti</t>
  </si>
  <si>
    <t>AREA GARE E CONTRATTI, LEGALE E CONTENZIOSO</t>
  </si>
  <si>
    <t xml:space="preserve"> Attività di verifica dei requisiti di ordine generale e di capacità economico e finanziaria e capacità tecniche e professionali, richiesti dal disciplinare di gara, mediante il sistema AVCPass reso disponibile dall’ANAC</t>
  </si>
  <si>
    <t>Redazione dei provvedimenti giuridici previsti dal TU degli Appalti e dei Contratti Pubblici in fase di esecuzione del contratto, in line con il RUP tecnico;</t>
  </si>
  <si>
    <t xml:space="preserve">  Assistenza agli Uffici della Segreteria Tecnico Amministrativa per la redazione di atti inerenti procedure concorsuali;</t>
  </si>
  <si>
    <t>Elaborazione e stesura di Accordi Sostitutivi/intese;</t>
  </si>
  <si>
    <t xml:space="preserve">prob. Che il rischio si verifichi </t>
  </si>
  <si>
    <t>MISURE SPECIFICHE</t>
  </si>
  <si>
    <t>MISURE GENERALI</t>
  </si>
  <si>
    <t>Codice dei Contratti Pubblici
Utilizzo della piattaforma telematica per l'espletamento delle procedure di gara (e-procurement)</t>
  </si>
  <si>
    <t>Codice dei Contratti Pubblici;
Utilizzo della piattaforma telematica per l'espletamento delle procedure di gara (e-procurement)</t>
  </si>
  <si>
    <t>Trasparenza</t>
  </si>
  <si>
    <t>STATO DI ATTUAZIONE 
(ATTUATO O DA ATTUARE)</t>
  </si>
  <si>
    <t>MODALITA' DI MONITORAGGIO</t>
  </si>
  <si>
    <t>apposito ordine di servizio per la riorganizzazione delle attività dell'ufficio protocollo e rimodulazione del software di gestione del protocollo al fine di  prevedere le priorità dei documenti/atti da smistare agli uffici</t>
  </si>
  <si>
    <t>GESTIONE DELLE ISTRUTTORIE NON SEMPRE SEGUITE DAGLI STESSI SOGGETTI;
PROCEDURA INFORMATIZZATA DI MONITORAGGIO DEI PROCEDIMENTI;
ESPERIMENTO DI PROCEDURE COMPARATIVE QUANDO È NECESSARIO RIVOLGERSI ALL’ESTERNO O COINVOLGIMENTO DEL DIRIGENTE DI RIFERIMENTO QUANDO VIENE NOMINATO UN INTERNO;
APPLICAZIONE NORMATIVA SUGLI APPALTI PUBBLICI;
VERIFICA DELLE PROCEDURE DEI FUNZIONARI A CURA DEL DIRIGENTE;
STANDARDIZZAZIONE DELLE PROCEDURE;
VALUTAZIONE DI ALTRE STRUTTURE DI CONTROLLO.</t>
  </si>
  <si>
    <t>Codice di Comportamento;
Conflitto di interessi;
Formazione.</t>
  </si>
  <si>
    <t>Codice di Comportamento;
Formazione;
Regolamenti.</t>
  </si>
  <si>
    <t>codice di comportamento;
Formazione.</t>
  </si>
  <si>
    <t>codice di comportamento;
Formazione;
Trasparenza.</t>
  </si>
  <si>
    <t>n.a.</t>
  </si>
  <si>
    <t>n.i.</t>
  </si>
  <si>
    <t>Conflitto di interessi;
Formazione;
Codice di Comportamento.</t>
  </si>
  <si>
    <t>Conflitto di interessi;
Formazione;
Codice di Comportamento;
Whistleblowing.</t>
  </si>
  <si>
    <t>Codice di Comportamento</t>
  </si>
  <si>
    <t>Codice di Comportamento;
Formazione</t>
  </si>
  <si>
    <t>VERIFICA DEI SITI PUBBLICI ISTITUZIONALI DEL PROCESSO-MONITORAGGIO DELLE UDIENZE/SENTENZE/ORDINANZE E PROVVEDIMENTI DELLE AUTORITÀ GIURISDIZIONALI E COMUNICAZIONI AGLI UFFICI INTERESSATI DAL CONTENZIOSO</t>
  </si>
  <si>
    <t>INDIVIDUAZIONE DELL’UFFICIO COMPETENTE IN BASE ALLA MATERIA TRATTATA ED INVIO DELLA RICHIESTA DI INFORMAZIONI E DELLA DOCUMENTAZIONE DISPONIBILE/ACQUISITA</t>
  </si>
  <si>
    <t>Affari legali e contenzioso</t>
  </si>
  <si>
    <t>Conflitto di interessi;
Codice di Comportamento;
Condivisione collegiale delle decisioni.</t>
  </si>
  <si>
    <t>Formazione;
Codice di Comportamento.</t>
  </si>
  <si>
    <t>non individuata</t>
  </si>
  <si>
    <t>non applicabile</t>
  </si>
  <si>
    <t>attività svolte da altre Uffici</t>
  </si>
  <si>
    <t>Legenda</t>
  </si>
  <si>
    <t>attuato</t>
  </si>
  <si>
    <t>scambio di e-mail tra uffici</t>
  </si>
  <si>
    <t>Dichiarazione di assenza di conflitto di interessi da acquisire prima della nomina</t>
  </si>
  <si>
    <t>da attuare</t>
  </si>
  <si>
    <t>n. di gare espletate al di fuori dell'e-procuramente/n. di gare espletate all'interno dell'e-procuramente</t>
  </si>
  <si>
    <t>scambio di informazioni tra uffici competenti per materia</t>
  </si>
  <si>
    <t>Dichiarazione di assenza di conflitto di interessi da acquisire in sede di insediamento, conosciuti i nomi dei partecipanti</t>
  </si>
  <si>
    <t>n. di dichiarazioni pervenute/n. di dichiarazioni da richiedere</t>
  </si>
  <si>
    <t>richiedere atti di verifica</t>
  </si>
  <si>
    <t>Frazionamento delle pocedure tra più sogetti</t>
  </si>
  <si>
    <t>avvalersi prioritariamente di risorse interne</t>
  </si>
  <si>
    <t>Formazione Personale Protocollo</t>
  </si>
  <si>
    <t xml:space="preserve">verificare eventuali inadempienze e incrementare le interrelazioni tra uffici </t>
  </si>
  <si>
    <t>codice di comportamento</t>
  </si>
  <si>
    <t>GARE E CONTRATTI E LEGALE - MAPPATURA DEI PROCESSI</t>
  </si>
  <si>
    <t>n. di gare espletate al di fuori dell'e-procuramente/n. di gare espletate all'interno dell'e-procurament</t>
  </si>
  <si>
    <t>n. di richieste richieste preventivamente/n. di richieste richieste posticipatament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</si>
</sst>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6"/>
      <color theme="1"/>
      <name val="Cambria"/>
      <family val="1"/>
    </font>
    <font>
      <sz val="11"/>
      <color rgb="FF000000"/>
      <name val="Calibri"/>
      <family val="2"/>
    </font>
    <font>
      <sz val="12"/>
      <color rgb="FFFFFFFF"/>
      <name val="Calibri"/>
      <family val="2"/>
    </font>
    <font>
      <sz val="22"/>
      <color rgb="FF000000"/>
      <name val="Calibri"/>
      <family val="2"/>
    </font>
    <font>
      <sz val="20"/>
      <color rgb="FF000000"/>
      <name val="Calibri"/>
      <family val="2"/>
    </font>
    <font>
      <sz val="20"/>
      <color theme="1"/>
      <name val="Calibri"/>
      <family val="2"/>
      <scheme val="minor"/>
    </font>
    <font>
      <b/>
      <sz val="26"/>
      <color theme="1"/>
      <name val="Cambria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3399"/>
        <bgColor rgb="FF333399"/>
      </patternFill>
    </fill>
    <fill>
      <patternFill patternType="solid">
        <fgColor rgb="FFDDEBF7"/>
        <bgColor rgb="FFDDEBF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3" fillId="0" borderId="0" applyFont="0" applyFill="0" applyBorder="0" applyAlignment="0" applyProtection="0"/>
  </cellStyleXfs>
  <cellXfs count="1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left"/>
    </xf>
    <xf numFmtId="0" fontId="5" fillId="0" borderId="10" xfId="1" applyFont="1" applyBorder="1" applyAlignment="1">
      <alignment vertical="center" wrapText="1"/>
    </xf>
    <xf numFmtId="0" fontId="5" fillId="4" borderId="11" xfId="1" applyFont="1" applyFill="1" applyBorder="1" applyAlignment="1" applyProtection="1">
      <alignment horizontal="center" vertical="center"/>
      <protection locked="0"/>
    </xf>
    <xf numFmtId="0" fontId="5" fillId="0" borderId="9" xfId="1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/>
    </xf>
    <xf numFmtId="0" fontId="3" fillId="0" borderId="14" xfId="1" applyBorder="1" applyAlignment="1">
      <alignment vertical="center"/>
    </xf>
    <xf numFmtId="0" fontId="3" fillId="0" borderId="15" xfId="1" applyFill="1" applyBorder="1" applyProtection="1">
      <protection locked="0"/>
    </xf>
    <xf numFmtId="0" fontId="0" fillId="0" borderId="12" xfId="0" applyBorder="1"/>
    <xf numFmtId="0" fontId="2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10" borderId="1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/>
    <xf numFmtId="0" fontId="1" fillId="8" borderId="4" xfId="0" applyFont="1" applyFill="1" applyBorder="1" applyAlignment="1">
      <alignment horizontal="center" vertical="center" textRotation="90" wrapText="1"/>
    </xf>
    <xf numFmtId="0" fontId="1" fillId="8" borderId="29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8" borderId="24" xfId="0" applyFont="1" applyFill="1" applyBorder="1" applyAlignment="1">
      <alignment horizontal="center" vertical="center" textRotation="90"/>
    </xf>
    <xf numFmtId="0" fontId="6" fillId="5" borderId="35" xfId="1" applyFont="1" applyFill="1" applyBorder="1" applyAlignment="1" applyProtection="1">
      <alignment horizontal="center" vertical="center"/>
      <protection locked="0"/>
    </xf>
    <xf numFmtId="0" fontId="7" fillId="5" borderId="35" xfId="0" applyFont="1" applyFill="1" applyBorder="1" applyAlignment="1">
      <alignment horizontal="center" vertical="center" wrapText="1"/>
    </xf>
    <xf numFmtId="0" fontId="0" fillId="0" borderId="36" xfId="0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1" fontId="1" fillId="10" borderId="1" xfId="0" applyNumberFormat="1" applyFont="1" applyFill="1" applyBorder="1" applyAlignment="1">
      <alignment horizontal="center" vertical="center" wrapText="1"/>
    </xf>
    <xf numFmtId="1" fontId="2" fillId="10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vertical="center" wrapText="1"/>
    </xf>
    <xf numFmtId="0" fontId="3" fillId="6" borderId="2" xfId="1" applyFill="1" applyBorder="1" applyAlignment="1">
      <alignment horizontal="center" vertical="center" wrapText="1"/>
    </xf>
    <xf numFmtId="0" fontId="3" fillId="6" borderId="4" xfId="1" applyFill="1" applyBorder="1" applyAlignment="1">
      <alignment horizontal="center" vertical="center" wrapText="1"/>
    </xf>
    <xf numFmtId="0" fontId="3" fillId="6" borderId="3" xfId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center" vertical="center"/>
    </xf>
    <xf numFmtId="0" fontId="1" fillId="8" borderId="3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textRotation="90" wrapText="1"/>
    </xf>
    <xf numFmtId="0" fontId="1" fillId="8" borderId="3" xfId="0" applyFont="1" applyFill="1" applyBorder="1" applyAlignment="1">
      <alignment horizontal="center" vertical="center" textRotation="90" wrapText="1"/>
    </xf>
    <xf numFmtId="0" fontId="1" fillId="8" borderId="5" xfId="0" applyFont="1" applyFill="1" applyBorder="1" applyAlignment="1">
      <alignment horizontal="center" vertical="center"/>
    </xf>
    <xf numFmtId="0" fontId="1" fillId="8" borderId="33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 wrapText="1"/>
    </xf>
    <xf numFmtId="0" fontId="1" fillId="9" borderId="28" xfId="0" applyFont="1" applyFill="1" applyBorder="1" applyAlignment="1">
      <alignment horizontal="center" vertical="center"/>
    </xf>
    <xf numFmtId="0" fontId="1" fillId="9" borderId="22" xfId="0" applyFont="1" applyFill="1" applyBorder="1" applyAlignment="1">
      <alignment horizontal="center" vertical="center"/>
    </xf>
    <xf numFmtId="0" fontId="1" fillId="9" borderId="25" xfId="0" applyFont="1" applyFill="1" applyBorder="1" applyAlignment="1">
      <alignment horizontal="center" vertical="center"/>
    </xf>
    <xf numFmtId="0" fontId="1" fillId="9" borderId="32" xfId="0" applyFont="1" applyFill="1" applyBorder="1" applyAlignment="1">
      <alignment horizontal="center" vertical="center"/>
    </xf>
    <xf numFmtId="0" fontId="1" fillId="9" borderId="30" xfId="0" applyFont="1" applyFill="1" applyBorder="1" applyAlignment="1">
      <alignment horizontal="center" vertical="center" wrapText="1"/>
    </xf>
    <xf numFmtId="0" fontId="1" fillId="9" borderId="26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  <xf numFmtId="0" fontId="1" fillId="9" borderId="25" xfId="0" applyFont="1" applyFill="1" applyBorder="1" applyAlignment="1">
      <alignment horizontal="center" vertical="center" wrapText="1"/>
    </xf>
    <xf numFmtId="0" fontId="1" fillId="9" borderId="2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2" fillId="0" borderId="1" xfId="0" applyFont="1" applyBorder="1"/>
    <xf numFmtId="0" fontId="2" fillId="2" borderId="1" xfId="0" applyFont="1" applyFill="1" applyBorder="1"/>
  </cellXfs>
  <cellStyles count="3">
    <cellStyle name="Normale" xfId="0" builtinId="0"/>
    <cellStyle name="Normale 2" xfId="1"/>
    <cellStyle name="Percentu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2"/>
  <sheetViews>
    <sheetView zoomScaleNormal="100" workbookViewId="0">
      <selection activeCell="B3" sqref="B3"/>
    </sheetView>
  </sheetViews>
  <sheetFormatPr defaultRowHeight="15" x14ac:dyDescent="0.25"/>
  <cols>
    <col min="1" max="1" width="28.28515625" customWidth="1"/>
    <col min="2" max="2" width="221.140625" customWidth="1"/>
  </cols>
  <sheetData>
    <row r="1" spans="1:2" ht="16.5" thickBot="1" x14ac:dyDescent="0.3">
      <c r="A1" s="15" t="s">
        <v>158</v>
      </c>
      <c r="B1" s="15"/>
    </row>
    <row r="2" spans="1:2" ht="60.75" customHeight="1" x14ac:dyDescent="0.25">
      <c r="A2" s="18" t="s">
        <v>159</v>
      </c>
      <c r="B2" s="19" t="s">
        <v>164</v>
      </c>
    </row>
    <row r="3" spans="1:2" ht="29.25" thickBot="1" x14ac:dyDescent="0.3">
      <c r="A3" s="16" t="s">
        <v>160</v>
      </c>
      <c r="B3" s="17" t="s">
        <v>162</v>
      </c>
    </row>
    <row r="4" spans="1:2" ht="15.75" thickBot="1" x14ac:dyDescent="0.3">
      <c r="A4" s="20"/>
      <c r="B4" s="21"/>
    </row>
    <row r="5" spans="1:2" ht="27" thickBot="1" x14ac:dyDescent="0.3">
      <c r="A5" s="72" t="s">
        <v>161</v>
      </c>
      <c r="B5" s="58" t="s">
        <v>163</v>
      </c>
    </row>
    <row r="6" spans="1:2" ht="15" customHeight="1" x14ac:dyDescent="0.25">
      <c r="A6" s="73"/>
      <c r="B6" s="22" t="s">
        <v>136</v>
      </c>
    </row>
    <row r="7" spans="1:2" x14ac:dyDescent="0.25">
      <c r="A7" s="73"/>
      <c r="B7" s="22" t="s">
        <v>137</v>
      </c>
    </row>
    <row r="8" spans="1:2" x14ac:dyDescent="0.25">
      <c r="A8" s="73"/>
      <c r="B8" s="22" t="s">
        <v>138</v>
      </c>
    </row>
    <row r="9" spans="1:2" x14ac:dyDescent="0.25">
      <c r="A9" s="73"/>
      <c r="B9" s="22" t="s">
        <v>139</v>
      </c>
    </row>
    <row r="10" spans="1:2" x14ac:dyDescent="0.25">
      <c r="A10" s="73"/>
      <c r="B10" s="22" t="s">
        <v>140</v>
      </c>
    </row>
    <row r="11" spans="1:2" x14ac:dyDescent="0.25">
      <c r="A11" s="73"/>
      <c r="B11" s="22" t="s">
        <v>141</v>
      </c>
    </row>
    <row r="12" spans="1:2" x14ac:dyDescent="0.25">
      <c r="A12" s="73"/>
      <c r="B12" s="22" t="s">
        <v>142</v>
      </c>
    </row>
    <row r="13" spans="1:2" x14ac:dyDescent="0.25">
      <c r="A13" s="73"/>
      <c r="B13" s="22" t="s">
        <v>165</v>
      </c>
    </row>
    <row r="14" spans="1:2" x14ac:dyDescent="0.25">
      <c r="A14" s="73"/>
      <c r="B14" s="22" t="s">
        <v>143</v>
      </c>
    </row>
    <row r="15" spans="1:2" x14ac:dyDescent="0.25">
      <c r="A15" s="73"/>
      <c r="B15" s="22" t="s">
        <v>144</v>
      </c>
    </row>
    <row r="16" spans="1:2" x14ac:dyDescent="0.25">
      <c r="A16" s="73"/>
      <c r="B16" s="22" t="s">
        <v>145</v>
      </c>
    </row>
    <row r="17" spans="1:2" x14ac:dyDescent="0.25">
      <c r="A17" s="73"/>
      <c r="B17" s="22" t="s">
        <v>146</v>
      </c>
    </row>
    <row r="18" spans="1:2" x14ac:dyDescent="0.25">
      <c r="A18" s="73"/>
      <c r="B18" s="22" t="s">
        <v>166</v>
      </c>
    </row>
    <row r="19" spans="1:2" ht="15.75" thickBot="1" x14ac:dyDescent="0.3">
      <c r="A19" s="73"/>
      <c r="B19" s="22" t="s">
        <v>167</v>
      </c>
    </row>
    <row r="20" spans="1:2" ht="27" thickBot="1" x14ac:dyDescent="0.3">
      <c r="A20" s="73"/>
      <c r="B20" s="59" t="s">
        <v>191</v>
      </c>
    </row>
    <row r="21" spans="1:2" x14ac:dyDescent="0.25">
      <c r="A21" s="73"/>
      <c r="B21" s="22" t="s">
        <v>157</v>
      </c>
    </row>
    <row r="22" spans="1:2" x14ac:dyDescent="0.25">
      <c r="A22" s="73"/>
      <c r="B22" s="22" t="s">
        <v>147</v>
      </c>
    </row>
    <row r="23" spans="1:2" x14ac:dyDescent="0.25">
      <c r="A23" s="73"/>
      <c r="B23" s="22" t="s">
        <v>148</v>
      </c>
    </row>
    <row r="24" spans="1:2" x14ac:dyDescent="0.25">
      <c r="A24" s="73"/>
      <c r="B24" s="22" t="s">
        <v>149</v>
      </c>
    </row>
    <row r="25" spans="1:2" x14ac:dyDescent="0.25">
      <c r="A25" s="73"/>
      <c r="B25" s="22" t="s">
        <v>150</v>
      </c>
    </row>
    <row r="26" spans="1:2" x14ac:dyDescent="0.25">
      <c r="A26" s="73"/>
      <c r="B26" s="22" t="s">
        <v>151</v>
      </c>
    </row>
    <row r="27" spans="1:2" x14ac:dyDescent="0.25">
      <c r="A27" s="73"/>
      <c r="B27" s="22" t="s">
        <v>152</v>
      </c>
    </row>
    <row r="28" spans="1:2" x14ac:dyDescent="0.25">
      <c r="A28" s="73"/>
      <c r="B28" s="22" t="s">
        <v>153</v>
      </c>
    </row>
    <row r="29" spans="1:2" x14ac:dyDescent="0.25">
      <c r="A29" s="73"/>
      <c r="B29" s="22" t="s">
        <v>154</v>
      </c>
    </row>
    <row r="30" spans="1:2" x14ac:dyDescent="0.25">
      <c r="A30" s="73"/>
      <c r="B30" s="22" t="s">
        <v>168</v>
      </c>
    </row>
    <row r="31" spans="1:2" x14ac:dyDescent="0.25">
      <c r="A31" s="73"/>
      <c r="B31" s="22" t="s">
        <v>156</v>
      </c>
    </row>
    <row r="32" spans="1:2" ht="15.75" thickBot="1" x14ac:dyDescent="0.3">
      <c r="A32" s="74"/>
      <c r="B32" s="60" t="s">
        <v>155</v>
      </c>
    </row>
  </sheetData>
  <mergeCells count="1">
    <mergeCell ref="A5:A32"/>
  </mergeCells>
  <pageMargins left="0.25" right="0.25" top="0.75" bottom="0.75" header="0.3" footer="0.3"/>
  <pageSetup paperSize="8" scale="81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tabSelected="1" zoomScale="40" zoomScaleNormal="40" workbookViewId="0">
      <pane xSplit="4" ySplit="5" topLeftCell="E6" activePane="bottomRight" state="frozen"/>
      <selection pane="topRight" activeCell="F1" sqref="F1"/>
      <selection pane="bottomLeft" activeCell="A6" sqref="A6"/>
      <selection pane="bottomRight" activeCell="U52" sqref="U52"/>
    </sheetView>
  </sheetViews>
  <sheetFormatPr defaultRowHeight="20.25" x14ac:dyDescent="0.3"/>
  <cols>
    <col min="1" max="1" width="40.42578125" style="50" customWidth="1"/>
    <col min="2" max="2" width="44.85546875" style="13" customWidth="1"/>
    <col min="3" max="3" width="46.7109375" style="3" customWidth="1"/>
    <col min="4" max="4" width="56.7109375" style="47" customWidth="1"/>
    <col min="5" max="5" width="13.7109375" style="13" customWidth="1"/>
    <col min="6" max="6" width="14.42578125" style="11" customWidth="1"/>
    <col min="7" max="7" width="15" style="11" customWidth="1"/>
    <col min="8" max="8" width="14.140625" style="11" customWidth="1"/>
    <col min="9" max="9" width="14.28515625" style="11" customWidth="1"/>
    <col min="10" max="10" width="11.85546875" style="12" customWidth="1"/>
    <col min="11" max="11" width="12.7109375" style="12" customWidth="1"/>
    <col min="12" max="13" width="14.42578125" style="3" customWidth="1"/>
    <col min="14" max="14" width="14.140625" style="3" customWidth="1"/>
    <col min="15" max="15" width="18.140625" style="3" customWidth="1"/>
    <col min="16" max="16" width="10.42578125" style="13" customWidth="1"/>
    <col min="17" max="17" width="14.140625" style="3" customWidth="1"/>
    <col min="18" max="18" width="47.140625" style="13" customWidth="1"/>
    <col min="19" max="19" width="74.5703125" style="13" customWidth="1"/>
    <col min="20" max="20" width="37.7109375" style="13" customWidth="1"/>
    <col min="21" max="21" width="36.28515625" style="62" customWidth="1"/>
    <col min="22" max="22" width="33.42578125" style="3" customWidth="1"/>
    <col min="23" max="16384" width="9.140625" style="3"/>
  </cols>
  <sheetData>
    <row r="1" spans="1:22" ht="60" customHeight="1" x14ac:dyDescent="0.3">
      <c r="A1" s="116" t="s">
        <v>212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2" ht="60" customHeight="1" thickBot="1" x14ac:dyDescent="0.35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22" ht="35.25" customHeight="1" thickBot="1" x14ac:dyDescent="0.35">
      <c r="A3" s="88"/>
      <c r="B3" s="89"/>
      <c r="C3" s="89"/>
      <c r="D3" s="90" t="s">
        <v>71</v>
      </c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2"/>
      <c r="R3" s="109" t="s">
        <v>72</v>
      </c>
      <c r="S3" s="110"/>
      <c r="T3" s="110"/>
      <c r="U3" s="110"/>
      <c r="V3" s="110"/>
    </row>
    <row r="4" spans="1:22" s="51" customFormat="1" ht="39.75" customHeight="1" x14ac:dyDescent="0.3">
      <c r="A4" s="103" t="s">
        <v>57</v>
      </c>
      <c r="B4" s="101" t="s">
        <v>3</v>
      </c>
      <c r="C4" s="99" t="s">
        <v>2</v>
      </c>
      <c r="D4" s="93" t="s">
        <v>0</v>
      </c>
      <c r="E4" s="96" t="s">
        <v>69</v>
      </c>
      <c r="F4" s="97"/>
      <c r="G4" s="97"/>
      <c r="H4" s="97"/>
      <c r="I4" s="97"/>
      <c r="J4" s="97"/>
      <c r="K4" s="98"/>
      <c r="L4" s="93" t="s">
        <v>70</v>
      </c>
      <c r="M4" s="93"/>
      <c r="N4" s="93"/>
      <c r="O4" s="93"/>
      <c r="P4" s="93"/>
      <c r="Q4" s="94" t="s">
        <v>169</v>
      </c>
      <c r="R4" s="107" t="s">
        <v>171</v>
      </c>
      <c r="S4" s="105" t="s">
        <v>170</v>
      </c>
      <c r="T4" s="111" t="s">
        <v>175</v>
      </c>
      <c r="U4" s="113" t="s">
        <v>176</v>
      </c>
      <c r="V4" s="114" t="s">
        <v>1</v>
      </c>
    </row>
    <row r="5" spans="1:22" s="54" customFormat="1" ht="149.25" customHeight="1" thickBot="1" x14ac:dyDescent="0.3">
      <c r="A5" s="104"/>
      <c r="B5" s="102"/>
      <c r="C5" s="100"/>
      <c r="D5" s="93"/>
      <c r="E5" s="52" t="s">
        <v>60</v>
      </c>
      <c r="F5" s="52" t="s">
        <v>61</v>
      </c>
      <c r="G5" s="52" t="s">
        <v>62</v>
      </c>
      <c r="H5" s="52" t="s">
        <v>63</v>
      </c>
      <c r="I5" s="52" t="s">
        <v>64</v>
      </c>
      <c r="J5" s="52" t="s">
        <v>79</v>
      </c>
      <c r="K5" s="52" t="s">
        <v>135</v>
      </c>
      <c r="L5" s="52" t="s">
        <v>65</v>
      </c>
      <c r="M5" s="52" t="s">
        <v>66</v>
      </c>
      <c r="N5" s="52" t="s">
        <v>67</v>
      </c>
      <c r="O5" s="53" t="s">
        <v>68</v>
      </c>
      <c r="P5" s="57" t="s">
        <v>135</v>
      </c>
      <c r="Q5" s="95"/>
      <c r="R5" s="108"/>
      <c r="S5" s="106"/>
      <c r="T5" s="112"/>
      <c r="U5" s="114"/>
      <c r="V5" s="115"/>
    </row>
    <row r="6" spans="1:22" s="54" customFormat="1" ht="65.25" customHeight="1" x14ac:dyDescent="0.25">
      <c r="A6" s="75" t="s">
        <v>4</v>
      </c>
      <c r="B6" s="84" t="s">
        <v>37</v>
      </c>
      <c r="C6" s="2" t="s">
        <v>40</v>
      </c>
      <c r="D6" s="34" t="s">
        <v>48</v>
      </c>
      <c r="E6" s="34">
        <v>5</v>
      </c>
      <c r="F6" s="34">
        <v>5</v>
      </c>
      <c r="G6" s="34">
        <v>1</v>
      </c>
      <c r="H6" s="34">
        <v>5</v>
      </c>
      <c r="I6" s="34">
        <v>5</v>
      </c>
      <c r="J6" s="24">
        <v>2</v>
      </c>
      <c r="K6" s="55">
        <f t="shared" ref="K6:K22" si="0">(E6+F6+G6+H6+I6+J6)/6</f>
        <v>3.8333333333333335</v>
      </c>
      <c r="L6" s="34">
        <v>1</v>
      </c>
      <c r="M6" s="34">
        <v>1</v>
      </c>
      <c r="N6" s="34">
        <v>0</v>
      </c>
      <c r="O6" s="34">
        <v>3</v>
      </c>
      <c r="P6" s="14">
        <f t="shared" ref="P6:P22" si="1">(L6+M6+N6+O6)/4</f>
        <v>1.25</v>
      </c>
      <c r="Q6" s="14">
        <f t="shared" ref="Q6:Q22" si="2">K6*P6</f>
        <v>4.791666666666667</v>
      </c>
      <c r="R6" s="34" t="s">
        <v>179</v>
      </c>
      <c r="S6" s="41" t="s">
        <v>52</v>
      </c>
      <c r="T6" s="41" t="s">
        <v>198</v>
      </c>
      <c r="U6" s="4" t="s">
        <v>199</v>
      </c>
      <c r="V6" s="78" t="s">
        <v>58</v>
      </c>
    </row>
    <row r="7" spans="1:22" s="56" customFormat="1" ht="75" customHeight="1" x14ac:dyDescent="0.3">
      <c r="A7" s="75"/>
      <c r="B7" s="85"/>
      <c r="C7" s="31" t="s">
        <v>5</v>
      </c>
      <c r="D7" s="45"/>
      <c r="E7" s="67"/>
      <c r="F7" s="45"/>
      <c r="G7" s="45"/>
      <c r="H7" s="45"/>
      <c r="I7" s="45"/>
      <c r="J7" s="67"/>
      <c r="K7" s="69"/>
      <c r="L7" s="45"/>
      <c r="M7" s="45"/>
      <c r="N7" s="45"/>
      <c r="O7" s="45"/>
      <c r="P7" s="70"/>
      <c r="Q7" s="70"/>
      <c r="R7" s="67"/>
      <c r="S7" s="67"/>
      <c r="T7" s="67"/>
      <c r="U7" s="71"/>
      <c r="V7" s="78"/>
    </row>
    <row r="8" spans="1:22" s="56" customFormat="1" ht="51.75" customHeight="1" x14ac:dyDescent="0.3">
      <c r="A8" s="75"/>
      <c r="B8" s="85"/>
      <c r="C8" s="31" t="s">
        <v>6</v>
      </c>
      <c r="D8" s="45"/>
      <c r="E8" s="67"/>
      <c r="F8" s="45"/>
      <c r="G8" s="45"/>
      <c r="H8" s="45"/>
      <c r="I8" s="45"/>
      <c r="J8" s="67"/>
      <c r="K8" s="69"/>
      <c r="L8" s="45"/>
      <c r="M8" s="45"/>
      <c r="N8" s="45"/>
      <c r="O8" s="45"/>
      <c r="P8" s="70"/>
      <c r="Q8" s="70"/>
      <c r="R8" s="67"/>
      <c r="S8" s="67"/>
      <c r="T8" s="67"/>
      <c r="U8" s="71"/>
      <c r="V8" s="78"/>
    </row>
    <row r="9" spans="1:22" s="56" customFormat="1" ht="51.75" customHeight="1" x14ac:dyDescent="0.3">
      <c r="A9" s="75"/>
      <c r="B9" s="86"/>
      <c r="C9" s="31" t="s">
        <v>105</v>
      </c>
      <c r="D9" s="45"/>
      <c r="E9" s="67"/>
      <c r="F9" s="45"/>
      <c r="G9" s="45"/>
      <c r="H9" s="45"/>
      <c r="I9" s="45"/>
      <c r="J9" s="67"/>
      <c r="K9" s="69"/>
      <c r="L9" s="45"/>
      <c r="M9" s="45"/>
      <c r="N9" s="45"/>
      <c r="O9" s="45"/>
      <c r="P9" s="70"/>
      <c r="Q9" s="70"/>
      <c r="R9" s="67"/>
      <c r="S9" s="67"/>
      <c r="T9" s="67"/>
      <c r="U9" s="71"/>
      <c r="V9" s="78"/>
    </row>
    <row r="10" spans="1:22" ht="81" x14ac:dyDescent="0.3">
      <c r="A10" s="75"/>
      <c r="B10" s="8" t="s">
        <v>39</v>
      </c>
      <c r="C10" s="4" t="s">
        <v>7</v>
      </c>
      <c r="D10" s="34" t="s">
        <v>41</v>
      </c>
      <c r="E10" s="1">
        <v>2</v>
      </c>
      <c r="F10" s="34">
        <v>5</v>
      </c>
      <c r="G10" s="34">
        <v>1</v>
      </c>
      <c r="H10" s="34">
        <v>5</v>
      </c>
      <c r="I10" s="34">
        <v>5</v>
      </c>
      <c r="J10" s="25">
        <v>2</v>
      </c>
      <c r="K10" s="55">
        <f t="shared" si="0"/>
        <v>3.3333333333333335</v>
      </c>
      <c r="L10" s="34">
        <v>1</v>
      </c>
      <c r="M10" s="34">
        <v>1</v>
      </c>
      <c r="N10" s="34">
        <v>0</v>
      </c>
      <c r="O10" s="34">
        <v>3</v>
      </c>
      <c r="P10" s="14">
        <f t="shared" si="1"/>
        <v>1.25</v>
      </c>
      <c r="Q10" s="14">
        <f t="shared" si="2"/>
        <v>4.166666666666667</v>
      </c>
      <c r="R10" s="34" t="s">
        <v>179</v>
      </c>
      <c r="S10" s="41" t="s">
        <v>200</v>
      </c>
      <c r="T10" s="41" t="s">
        <v>201</v>
      </c>
      <c r="U10" s="4" t="s">
        <v>214</v>
      </c>
      <c r="V10" s="78"/>
    </row>
    <row r="11" spans="1:22" ht="45.75" customHeight="1" x14ac:dyDescent="0.3">
      <c r="A11" s="87"/>
      <c r="B11" s="9" t="s">
        <v>53</v>
      </c>
      <c r="C11" s="7"/>
      <c r="D11" s="34"/>
      <c r="E11" s="1"/>
      <c r="F11" s="34"/>
      <c r="G11" s="34"/>
      <c r="H11" s="34"/>
      <c r="I11" s="34"/>
      <c r="J11" s="25"/>
      <c r="K11" s="55"/>
      <c r="L11" s="34"/>
      <c r="M11" s="34"/>
      <c r="N11" s="34"/>
      <c r="O11" s="34"/>
      <c r="P11" s="14"/>
      <c r="Q11" s="14"/>
      <c r="R11" s="1"/>
      <c r="S11" s="1"/>
      <c r="T11" s="1"/>
      <c r="U11" s="4"/>
      <c r="V11" s="78"/>
    </row>
    <row r="12" spans="1:22" ht="149.25" customHeight="1" x14ac:dyDescent="0.3">
      <c r="A12" s="75"/>
      <c r="B12" s="80" t="s">
        <v>54</v>
      </c>
      <c r="C12" s="4" t="s">
        <v>9</v>
      </c>
      <c r="D12" s="34" t="s">
        <v>51</v>
      </c>
      <c r="E12" s="34">
        <v>2</v>
      </c>
      <c r="F12" s="34">
        <v>5</v>
      </c>
      <c r="G12" s="34">
        <v>1</v>
      </c>
      <c r="H12" s="34">
        <v>5</v>
      </c>
      <c r="I12" s="34">
        <v>5</v>
      </c>
      <c r="J12" s="24">
        <v>2</v>
      </c>
      <c r="K12" s="55">
        <f t="shared" si="0"/>
        <v>3.3333333333333335</v>
      </c>
      <c r="L12" s="34">
        <v>1</v>
      </c>
      <c r="M12" s="34">
        <v>1</v>
      </c>
      <c r="N12" s="34">
        <v>0</v>
      </c>
      <c r="O12" s="34">
        <v>3</v>
      </c>
      <c r="P12" s="14">
        <f t="shared" si="1"/>
        <v>1.25</v>
      </c>
      <c r="Q12" s="14">
        <f t="shared" si="2"/>
        <v>4.166666666666667</v>
      </c>
      <c r="R12" s="34" t="s">
        <v>180</v>
      </c>
      <c r="S12" s="41" t="s">
        <v>133</v>
      </c>
      <c r="T12" s="41" t="s">
        <v>198</v>
      </c>
      <c r="U12" s="4" t="s">
        <v>199</v>
      </c>
      <c r="V12" s="78"/>
    </row>
    <row r="13" spans="1:22" ht="82.5" customHeight="1" x14ac:dyDescent="0.3">
      <c r="A13" s="75"/>
      <c r="B13" s="75"/>
      <c r="C13" s="4" t="s">
        <v>10</v>
      </c>
      <c r="D13" s="34" t="s">
        <v>118</v>
      </c>
      <c r="E13" s="1">
        <v>2</v>
      </c>
      <c r="F13" s="34">
        <v>5</v>
      </c>
      <c r="G13" s="34">
        <v>1</v>
      </c>
      <c r="H13" s="34">
        <v>5</v>
      </c>
      <c r="I13" s="34">
        <v>5</v>
      </c>
      <c r="J13" s="25">
        <v>2</v>
      </c>
      <c r="K13" s="55">
        <f t="shared" si="0"/>
        <v>3.3333333333333335</v>
      </c>
      <c r="L13" s="34">
        <v>1</v>
      </c>
      <c r="M13" s="34">
        <v>1</v>
      </c>
      <c r="N13" s="34">
        <v>0</v>
      </c>
      <c r="O13" s="34">
        <v>3</v>
      </c>
      <c r="P13" s="14">
        <f t="shared" si="1"/>
        <v>1.25</v>
      </c>
      <c r="Q13" s="14">
        <f t="shared" si="2"/>
        <v>4.166666666666667</v>
      </c>
      <c r="R13" s="34" t="s">
        <v>179</v>
      </c>
      <c r="S13" s="41" t="s">
        <v>127</v>
      </c>
      <c r="T13" s="41" t="s">
        <v>198</v>
      </c>
      <c r="U13" s="4" t="s">
        <v>202</v>
      </c>
      <c r="V13" s="78"/>
    </row>
    <row r="14" spans="1:22" ht="84.75" customHeight="1" x14ac:dyDescent="0.3">
      <c r="A14" s="75"/>
      <c r="B14" s="75"/>
      <c r="C14" s="5" t="s">
        <v>11</v>
      </c>
      <c r="D14" s="34" t="s">
        <v>118</v>
      </c>
      <c r="E14" s="1">
        <v>5</v>
      </c>
      <c r="F14" s="34">
        <v>5</v>
      </c>
      <c r="G14" s="34">
        <v>1</v>
      </c>
      <c r="H14" s="34">
        <v>5</v>
      </c>
      <c r="I14" s="34">
        <v>5</v>
      </c>
      <c r="J14" s="25">
        <v>2</v>
      </c>
      <c r="K14" s="55">
        <f t="shared" si="0"/>
        <v>3.8333333333333335</v>
      </c>
      <c r="L14" s="34">
        <v>1</v>
      </c>
      <c r="M14" s="34">
        <v>1</v>
      </c>
      <c r="N14" s="34">
        <v>0</v>
      </c>
      <c r="O14" s="34">
        <v>3</v>
      </c>
      <c r="P14" s="14">
        <f t="shared" si="1"/>
        <v>1.25</v>
      </c>
      <c r="Q14" s="14">
        <f t="shared" si="2"/>
        <v>4.791666666666667</v>
      </c>
      <c r="R14" s="34" t="s">
        <v>179</v>
      </c>
      <c r="S14" s="41" t="s">
        <v>127</v>
      </c>
      <c r="T14" s="41" t="s">
        <v>198</v>
      </c>
      <c r="U14" s="4" t="s">
        <v>202</v>
      </c>
      <c r="V14" s="78"/>
    </row>
    <row r="15" spans="1:22" ht="61.5" customHeight="1" x14ac:dyDescent="0.3">
      <c r="A15" s="75"/>
      <c r="B15" s="75"/>
      <c r="C15" s="4" t="s">
        <v>12</v>
      </c>
      <c r="D15" s="34" t="s">
        <v>119</v>
      </c>
      <c r="E15" s="1">
        <v>5</v>
      </c>
      <c r="F15" s="34">
        <v>5</v>
      </c>
      <c r="G15" s="34">
        <v>1</v>
      </c>
      <c r="H15" s="34">
        <v>5</v>
      </c>
      <c r="I15" s="34">
        <v>5</v>
      </c>
      <c r="J15" s="25">
        <v>2</v>
      </c>
      <c r="K15" s="55">
        <f t="shared" si="0"/>
        <v>3.8333333333333335</v>
      </c>
      <c r="L15" s="34">
        <v>1</v>
      </c>
      <c r="M15" s="34">
        <v>1</v>
      </c>
      <c r="N15" s="34">
        <v>0</v>
      </c>
      <c r="O15" s="34">
        <v>3</v>
      </c>
      <c r="P15" s="14">
        <f t="shared" si="1"/>
        <v>1.25</v>
      </c>
      <c r="Q15" s="14">
        <f t="shared" si="2"/>
        <v>4.791666666666667</v>
      </c>
      <c r="R15" s="34" t="s">
        <v>181</v>
      </c>
      <c r="S15" s="41" t="s">
        <v>203</v>
      </c>
      <c r="T15" s="1" t="s">
        <v>198</v>
      </c>
      <c r="U15" s="4" t="s">
        <v>199</v>
      </c>
      <c r="V15" s="78"/>
    </row>
    <row r="16" spans="1:22" ht="81" x14ac:dyDescent="0.3">
      <c r="A16" s="75"/>
      <c r="B16" s="75"/>
      <c r="C16" s="4" t="s">
        <v>13</v>
      </c>
      <c r="D16" s="34" t="s">
        <v>42</v>
      </c>
      <c r="E16" s="34">
        <v>5</v>
      </c>
      <c r="F16" s="34">
        <v>5</v>
      </c>
      <c r="G16" s="34">
        <v>1</v>
      </c>
      <c r="H16" s="34">
        <v>5</v>
      </c>
      <c r="I16" s="34">
        <v>5</v>
      </c>
      <c r="J16" s="24">
        <v>2</v>
      </c>
      <c r="K16" s="55">
        <f t="shared" si="0"/>
        <v>3.8333333333333335</v>
      </c>
      <c r="L16" s="34">
        <v>1</v>
      </c>
      <c r="M16" s="34">
        <v>1</v>
      </c>
      <c r="N16" s="34">
        <v>0</v>
      </c>
      <c r="O16" s="34">
        <v>3</v>
      </c>
      <c r="P16" s="14">
        <f t="shared" si="1"/>
        <v>1.25</v>
      </c>
      <c r="Q16" s="14">
        <f t="shared" si="2"/>
        <v>4.791666666666667</v>
      </c>
      <c r="R16" s="34" t="s">
        <v>179</v>
      </c>
      <c r="S16" s="41" t="s">
        <v>204</v>
      </c>
      <c r="T16" s="1" t="s">
        <v>198</v>
      </c>
      <c r="U16" s="4" t="s">
        <v>205</v>
      </c>
      <c r="V16" s="78"/>
    </row>
    <row r="17" spans="1:22" ht="101.25" x14ac:dyDescent="0.3">
      <c r="A17" s="75"/>
      <c r="B17" s="75"/>
      <c r="C17" s="5" t="s">
        <v>14</v>
      </c>
      <c r="D17" s="34" t="s">
        <v>130</v>
      </c>
      <c r="E17" s="1">
        <v>1</v>
      </c>
      <c r="F17" s="34">
        <v>5</v>
      </c>
      <c r="G17" s="34">
        <v>1</v>
      </c>
      <c r="H17" s="34">
        <v>5</v>
      </c>
      <c r="I17" s="34">
        <v>5</v>
      </c>
      <c r="J17" s="25">
        <v>2</v>
      </c>
      <c r="K17" s="55">
        <f t="shared" si="0"/>
        <v>3.1666666666666665</v>
      </c>
      <c r="L17" s="34">
        <v>1</v>
      </c>
      <c r="M17" s="34">
        <v>1</v>
      </c>
      <c r="N17" s="34">
        <v>0</v>
      </c>
      <c r="O17" s="34">
        <v>3</v>
      </c>
      <c r="P17" s="14">
        <f t="shared" si="1"/>
        <v>1.25</v>
      </c>
      <c r="Q17" s="14">
        <f t="shared" si="2"/>
        <v>3.958333333333333</v>
      </c>
      <c r="R17" s="34" t="s">
        <v>181</v>
      </c>
      <c r="S17" s="44" t="s">
        <v>127</v>
      </c>
      <c r="T17" s="44" t="s">
        <v>198</v>
      </c>
      <c r="U17" s="4" t="s">
        <v>213</v>
      </c>
      <c r="V17" s="78"/>
    </row>
    <row r="18" spans="1:22" ht="101.25" x14ac:dyDescent="0.3">
      <c r="A18" s="75"/>
      <c r="B18" s="75"/>
      <c r="C18" s="4" t="s">
        <v>18</v>
      </c>
      <c r="D18" s="34" t="s">
        <v>130</v>
      </c>
      <c r="E18" s="1">
        <v>2</v>
      </c>
      <c r="F18" s="34">
        <v>5</v>
      </c>
      <c r="G18" s="34">
        <v>1</v>
      </c>
      <c r="H18" s="34">
        <v>5</v>
      </c>
      <c r="I18" s="34">
        <v>5</v>
      </c>
      <c r="J18" s="25">
        <v>2</v>
      </c>
      <c r="K18" s="55">
        <f t="shared" si="0"/>
        <v>3.3333333333333335</v>
      </c>
      <c r="L18" s="34">
        <v>1</v>
      </c>
      <c r="M18" s="34">
        <v>1</v>
      </c>
      <c r="N18" s="34">
        <v>0</v>
      </c>
      <c r="O18" s="34">
        <v>3</v>
      </c>
      <c r="P18" s="14">
        <f t="shared" si="1"/>
        <v>1.25</v>
      </c>
      <c r="Q18" s="14">
        <f t="shared" si="2"/>
        <v>4.166666666666667</v>
      </c>
      <c r="R18" s="34" t="s">
        <v>181</v>
      </c>
      <c r="S18" s="44" t="s">
        <v>127</v>
      </c>
      <c r="T18" s="44" t="s">
        <v>198</v>
      </c>
      <c r="U18" s="4" t="s">
        <v>213</v>
      </c>
      <c r="V18" s="78"/>
    </row>
    <row r="19" spans="1:22" ht="145.5" customHeight="1" x14ac:dyDescent="0.3">
      <c r="A19" s="75"/>
      <c r="B19" s="75"/>
      <c r="C19" s="5" t="s">
        <v>16</v>
      </c>
      <c r="D19" s="34" t="s">
        <v>43</v>
      </c>
      <c r="E19" s="34">
        <v>5</v>
      </c>
      <c r="F19" s="34">
        <v>5</v>
      </c>
      <c r="G19" s="34">
        <v>1</v>
      </c>
      <c r="H19" s="34">
        <v>5</v>
      </c>
      <c r="I19" s="34">
        <v>5</v>
      </c>
      <c r="J19" s="24">
        <v>2</v>
      </c>
      <c r="K19" s="55">
        <f t="shared" si="0"/>
        <v>3.8333333333333335</v>
      </c>
      <c r="L19" s="34">
        <v>1</v>
      </c>
      <c r="M19" s="34">
        <v>1</v>
      </c>
      <c r="N19" s="34">
        <v>0</v>
      </c>
      <c r="O19" s="34">
        <v>3</v>
      </c>
      <c r="P19" s="14">
        <f t="shared" si="1"/>
        <v>1.25</v>
      </c>
      <c r="Q19" s="14">
        <f t="shared" si="2"/>
        <v>4.791666666666667</v>
      </c>
      <c r="R19" s="34" t="s">
        <v>180</v>
      </c>
      <c r="S19" s="41" t="s">
        <v>172</v>
      </c>
      <c r="T19" s="44" t="s">
        <v>198</v>
      </c>
      <c r="U19" s="4" t="s">
        <v>213</v>
      </c>
      <c r="V19" s="78"/>
    </row>
    <row r="20" spans="1:22" ht="112.5" customHeight="1" x14ac:dyDescent="0.3">
      <c r="A20" s="75"/>
      <c r="B20" s="75"/>
      <c r="C20" s="4" t="s">
        <v>17</v>
      </c>
      <c r="D20" s="34" t="s">
        <v>120</v>
      </c>
      <c r="E20" s="1">
        <v>5</v>
      </c>
      <c r="F20" s="34">
        <v>5</v>
      </c>
      <c r="G20" s="34">
        <v>1</v>
      </c>
      <c r="H20" s="34">
        <v>5</v>
      </c>
      <c r="I20" s="34">
        <v>5</v>
      </c>
      <c r="J20" s="25">
        <v>2</v>
      </c>
      <c r="K20" s="55">
        <f t="shared" si="0"/>
        <v>3.8333333333333335</v>
      </c>
      <c r="L20" s="34">
        <v>1</v>
      </c>
      <c r="M20" s="34">
        <v>1</v>
      </c>
      <c r="N20" s="34">
        <v>0</v>
      </c>
      <c r="O20" s="34">
        <v>3</v>
      </c>
      <c r="P20" s="14">
        <f t="shared" si="1"/>
        <v>1.25</v>
      </c>
      <c r="Q20" s="14">
        <f t="shared" si="2"/>
        <v>4.791666666666667</v>
      </c>
      <c r="R20" s="34" t="s">
        <v>181</v>
      </c>
      <c r="S20" s="41" t="s">
        <v>173</v>
      </c>
      <c r="T20" s="44" t="s">
        <v>198</v>
      </c>
      <c r="U20" s="4" t="s">
        <v>202</v>
      </c>
      <c r="V20" s="78"/>
    </row>
    <row r="21" spans="1:22" ht="121.5" customHeight="1" x14ac:dyDescent="0.3">
      <c r="A21" s="75"/>
      <c r="B21" s="75"/>
      <c r="C21" s="5" t="s">
        <v>106</v>
      </c>
      <c r="D21" s="34" t="s">
        <v>121</v>
      </c>
      <c r="E21" s="1">
        <v>1</v>
      </c>
      <c r="F21" s="34">
        <v>5</v>
      </c>
      <c r="G21" s="34">
        <v>1</v>
      </c>
      <c r="H21" s="34">
        <v>5</v>
      </c>
      <c r="I21" s="34">
        <v>5</v>
      </c>
      <c r="J21" s="25">
        <v>2</v>
      </c>
      <c r="K21" s="55">
        <f t="shared" si="0"/>
        <v>3.1666666666666665</v>
      </c>
      <c r="L21" s="34">
        <v>1</v>
      </c>
      <c r="M21" s="34">
        <v>1</v>
      </c>
      <c r="N21" s="34">
        <v>0</v>
      </c>
      <c r="O21" s="34">
        <v>3</v>
      </c>
      <c r="P21" s="14">
        <f t="shared" si="1"/>
        <v>1.25</v>
      </c>
      <c r="Q21" s="14">
        <f t="shared" si="2"/>
        <v>3.958333333333333</v>
      </c>
      <c r="R21" s="34" t="s">
        <v>182</v>
      </c>
      <c r="S21" s="41" t="s">
        <v>128</v>
      </c>
      <c r="T21" s="44" t="s">
        <v>198</v>
      </c>
      <c r="U21" s="4" t="s">
        <v>213</v>
      </c>
      <c r="V21" s="78"/>
    </row>
    <row r="22" spans="1:22" ht="60.75" customHeight="1" x14ac:dyDescent="0.3">
      <c r="A22" s="75"/>
      <c r="B22" s="75" t="s">
        <v>55</v>
      </c>
      <c r="C22" s="4" t="s">
        <v>107</v>
      </c>
      <c r="D22" s="34" t="s">
        <v>122</v>
      </c>
      <c r="E22" s="1">
        <v>4</v>
      </c>
      <c r="F22" s="34">
        <v>5</v>
      </c>
      <c r="G22" s="34">
        <v>1</v>
      </c>
      <c r="H22" s="34">
        <v>5</v>
      </c>
      <c r="I22" s="34">
        <v>5</v>
      </c>
      <c r="J22" s="25">
        <v>2</v>
      </c>
      <c r="K22" s="55">
        <f t="shared" si="0"/>
        <v>3.6666666666666665</v>
      </c>
      <c r="L22" s="34">
        <v>1</v>
      </c>
      <c r="M22" s="34">
        <v>1</v>
      </c>
      <c r="N22" s="34">
        <v>0</v>
      </c>
      <c r="O22" s="34">
        <v>3</v>
      </c>
      <c r="P22" s="14">
        <f t="shared" si="1"/>
        <v>1.25</v>
      </c>
      <c r="Q22" s="14">
        <f t="shared" si="2"/>
        <v>4.583333333333333</v>
      </c>
      <c r="R22" s="1" t="s">
        <v>183</v>
      </c>
      <c r="S22" s="1" t="s">
        <v>206</v>
      </c>
      <c r="T22" s="1" t="s">
        <v>198</v>
      </c>
      <c r="U22" s="4"/>
      <c r="V22" s="78"/>
    </row>
    <row r="23" spans="1:22" s="56" customFormat="1" ht="101.25" x14ac:dyDescent="0.3">
      <c r="A23" s="75"/>
      <c r="B23" s="75"/>
      <c r="C23" s="31" t="s">
        <v>19</v>
      </c>
      <c r="D23" s="37" t="s">
        <v>44</v>
      </c>
      <c r="E23" s="37">
        <v>1</v>
      </c>
      <c r="F23" s="37">
        <v>5</v>
      </c>
      <c r="G23" s="37">
        <v>1</v>
      </c>
      <c r="H23" s="37">
        <v>5</v>
      </c>
      <c r="I23" s="37">
        <v>5</v>
      </c>
      <c r="J23" s="29">
        <v>2</v>
      </c>
      <c r="K23" s="55">
        <f>(E23+F23+G23+H23+I23+J23)/6</f>
        <v>3.1666666666666665</v>
      </c>
      <c r="L23" s="37">
        <v>1</v>
      </c>
      <c r="M23" s="37">
        <v>1</v>
      </c>
      <c r="N23" s="37">
        <v>0</v>
      </c>
      <c r="O23" s="37">
        <v>3</v>
      </c>
      <c r="P23" s="14">
        <f>(L23+M23+N23+O23)/4</f>
        <v>1.25</v>
      </c>
      <c r="Q23" s="14">
        <f>K23*P23</f>
        <v>3.958333333333333</v>
      </c>
      <c r="R23" s="37" t="s">
        <v>174</v>
      </c>
      <c r="S23" s="42" t="s">
        <v>127</v>
      </c>
      <c r="T23" s="42" t="s">
        <v>198</v>
      </c>
      <c r="U23" s="4" t="s">
        <v>213</v>
      </c>
      <c r="V23" s="78"/>
    </row>
    <row r="24" spans="1:22" ht="101.25" x14ac:dyDescent="0.3">
      <c r="A24" s="75"/>
      <c r="B24" s="75"/>
      <c r="C24" s="4" t="s">
        <v>108</v>
      </c>
      <c r="D24" s="34" t="s">
        <v>123</v>
      </c>
      <c r="E24" s="39">
        <v>1</v>
      </c>
      <c r="F24" s="37">
        <v>5</v>
      </c>
      <c r="G24" s="37">
        <v>1</v>
      </c>
      <c r="H24" s="37">
        <v>5</v>
      </c>
      <c r="I24" s="37">
        <v>5</v>
      </c>
      <c r="J24" s="30">
        <v>2</v>
      </c>
      <c r="K24" s="55">
        <f t="shared" ref="K24:K79" si="3">(E24+F24+G24+H24+I24+J24)/6</f>
        <v>3.1666666666666665</v>
      </c>
      <c r="L24" s="37">
        <v>1</v>
      </c>
      <c r="M24" s="37">
        <v>1</v>
      </c>
      <c r="N24" s="37">
        <v>0</v>
      </c>
      <c r="O24" s="37">
        <v>3</v>
      </c>
      <c r="P24" s="14">
        <f t="shared" ref="P24:P79" si="4">(L24+M24+N24+O24)/4</f>
        <v>1.25</v>
      </c>
      <c r="Q24" s="14">
        <f t="shared" ref="Q24:Q79" si="5">K24*P24</f>
        <v>3.958333333333333</v>
      </c>
      <c r="R24" s="37" t="s">
        <v>174</v>
      </c>
      <c r="S24" s="41" t="s">
        <v>127</v>
      </c>
      <c r="T24" s="42" t="s">
        <v>198</v>
      </c>
      <c r="U24" s="4" t="s">
        <v>213</v>
      </c>
      <c r="V24" s="78"/>
    </row>
    <row r="25" spans="1:22" ht="37.5" customHeight="1" x14ac:dyDescent="0.3">
      <c r="A25" s="75"/>
      <c r="B25" s="6" t="s">
        <v>59</v>
      </c>
      <c r="C25" s="4"/>
      <c r="D25" s="34"/>
      <c r="E25" s="1"/>
      <c r="F25" s="34"/>
      <c r="G25" s="34"/>
      <c r="H25" s="34"/>
      <c r="I25" s="34"/>
      <c r="J25" s="25"/>
      <c r="K25" s="55"/>
      <c r="L25" s="34"/>
      <c r="M25" s="34"/>
      <c r="N25" s="34"/>
      <c r="O25" s="34"/>
      <c r="P25" s="14"/>
      <c r="Q25" s="14"/>
      <c r="S25" s="1"/>
      <c r="T25" s="1"/>
      <c r="U25" s="4"/>
      <c r="V25" s="78"/>
    </row>
    <row r="26" spans="1:22" s="56" customFormat="1" ht="36.75" customHeight="1" x14ac:dyDescent="0.3">
      <c r="A26" s="75"/>
      <c r="B26" s="75" t="s">
        <v>56</v>
      </c>
      <c r="C26" s="31" t="s">
        <v>8</v>
      </c>
      <c r="D26" s="45"/>
      <c r="E26" s="67"/>
      <c r="F26" s="45"/>
      <c r="G26" s="45"/>
      <c r="H26" s="45"/>
      <c r="I26" s="45"/>
      <c r="J26" s="68"/>
      <c r="K26" s="69"/>
      <c r="L26" s="45"/>
      <c r="M26" s="45"/>
      <c r="N26" s="45"/>
      <c r="O26" s="45"/>
      <c r="P26" s="70"/>
      <c r="Q26" s="70"/>
      <c r="R26" s="67"/>
      <c r="S26" s="67"/>
      <c r="T26" s="67"/>
      <c r="U26" s="71"/>
      <c r="V26" s="78"/>
    </row>
    <row r="27" spans="1:22" s="56" customFormat="1" ht="60.75" x14ac:dyDescent="0.3">
      <c r="A27" s="75"/>
      <c r="B27" s="75"/>
      <c r="C27" s="31" t="s">
        <v>21</v>
      </c>
      <c r="D27" s="45"/>
      <c r="E27" s="67"/>
      <c r="F27" s="45"/>
      <c r="G27" s="45"/>
      <c r="H27" s="45"/>
      <c r="I27" s="45"/>
      <c r="J27" s="68"/>
      <c r="K27" s="69"/>
      <c r="L27" s="45"/>
      <c r="M27" s="45"/>
      <c r="N27" s="45"/>
      <c r="O27" s="45"/>
      <c r="P27" s="70"/>
      <c r="Q27" s="70"/>
      <c r="R27" s="67"/>
      <c r="S27" s="67"/>
      <c r="T27" s="67"/>
      <c r="U27" s="71"/>
      <c r="V27" s="78"/>
    </row>
    <row r="28" spans="1:22" ht="71.25" customHeight="1" x14ac:dyDescent="0.3">
      <c r="A28" s="75"/>
      <c r="B28" s="75"/>
      <c r="C28" s="4" t="s">
        <v>22</v>
      </c>
      <c r="D28" s="34" t="s">
        <v>45</v>
      </c>
      <c r="E28" s="36">
        <v>4</v>
      </c>
      <c r="F28" s="34">
        <v>5</v>
      </c>
      <c r="G28" s="34">
        <v>1</v>
      </c>
      <c r="H28" s="34">
        <v>5</v>
      </c>
      <c r="I28" s="34">
        <v>5</v>
      </c>
      <c r="J28" s="26">
        <v>2</v>
      </c>
      <c r="K28" s="55">
        <f t="shared" si="3"/>
        <v>3.6666666666666665</v>
      </c>
      <c r="L28" s="34">
        <v>1</v>
      </c>
      <c r="M28" s="34">
        <v>1</v>
      </c>
      <c r="N28" s="34">
        <v>0</v>
      </c>
      <c r="O28" s="34">
        <v>3</v>
      </c>
      <c r="P28" s="14">
        <f t="shared" si="4"/>
        <v>1.25</v>
      </c>
      <c r="Q28" s="14">
        <f t="shared" si="5"/>
        <v>4.583333333333333</v>
      </c>
      <c r="R28" s="36" t="s">
        <v>193</v>
      </c>
      <c r="S28" s="79" t="s">
        <v>50</v>
      </c>
      <c r="T28" s="79" t="s">
        <v>198</v>
      </c>
      <c r="U28" s="79"/>
      <c r="V28" s="78"/>
    </row>
    <row r="29" spans="1:22" ht="40.5" x14ac:dyDescent="0.3">
      <c r="A29" s="75"/>
      <c r="B29" s="75"/>
      <c r="C29" s="4" t="s">
        <v>23</v>
      </c>
      <c r="D29" s="34" t="s">
        <v>46</v>
      </c>
      <c r="E29" s="34">
        <v>1</v>
      </c>
      <c r="F29" s="34">
        <v>5</v>
      </c>
      <c r="G29" s="34">
        <v>1</v>
      </c>
      <c r="H29" s="34">
        <v>5</v>
      </c>
      <c r="I29" s="34">
        <v>5</v>
      </c>
      <c r="J29" s="27">
        <v>2</v>
      </c>
      <c r="K29" s="55">
        <f t="shared" si="3"/>
        <v>3.1666666666666665</v>
      </c>
      <c r="L29" s="34">
        <v>1</v>
      </c>
      <c r="M29" s="34">
        <v>1</v>
      </c>
      <c r="N29" s="34">
        <v>0</v>
      </c>
      <c r="O29" s="34">
        <v>3</v>
      </c>
      <c r="P29" s="14">
        <f t="shared" si="4"/>
        <v>1.25</v>
      </c>
      <c r="Q29" s="14">
        <f t="shared" si="5"/>
        <v>3.958333333333333</v>
      </c>
      <c r="R29" s="36" t="s">
        <v>193</v>
      </c>
      <c r="S29" s="81"/>
      <c r="T29" s="81"/>
      <c r="U29" s="81"/>
      <c r="V29" s="78"/>
    </row>
    <row r="30" spans="1:22" ht="79.5" customHeight="1" x14ac:dyDescent="0.3">
      <c r="A30" s="75"/>
      <c r="B30" s="75" t="s">
        <v>132</v>
      </c>
      <c r="C30" s="4" t="s">
        <v>24</v>
      </c>
      <c r="D30" s="34" t="s">
        <v>47</v>
      </c>
      <c r="E30" s="35">
        <v>5</v>
      </c>
      <c r="F30" s="34">
        <v>5</v>
      </c>
      <c r="G30" s="34">
        <v>1</v>
      </c>
      <c r="H30" s="34">
        <v>5</v>
      </c>
      <c r="I30" s="34">
        <v>5</v>
      </c>
      <c r="J30" s="28">
        <v>2</v>
      </c>
      <c r="K30" s="55">
        <f t="shared" si="3"/>
        <v>3.8333333333333335</v>
      </c>
      <c r="L30" s="34">
        <v>1</v>
      </c>
      <c r="M30" s="34">
        <v>1</v>
      </c>
      <c r="N30" s="34">
        <v>0</v>
      </c>
      <c r="O30" s="34">
        <v>3</v>
      </c>
      <c r="P30" s="14">
        <f t="shared" si="4"/>
        <v>1.25</v>
      </c>
      <c r="Q30" s="14">
        <f t="shared" si="5"/>
        <v>4.791666666666667</v>
      </c>
      <c r="R30" s="35" t="s">
        <v>185</v>
      </c>
      <c r="S30" s="66" t="s">
        <v>207</v>
      </c>
      <c r="T30" s="80"/>
      <c r="U30" s="66"/>
      <c r="V30" s="78"/>
    </row>
    <row r="31" spans="1:22" s="56" customFormat="1" ht="81" x14ac:dyDescent="0.3">
      <c r="A31" s="75"/>
      <c r="B31" s="75"/>
      <c r="C31" s="31" t="s">
        <v>25</v>
      </c>
      <c r="D31" s="45"/>
      <c r="E31" s="67"/>
      <c r="F31" s="45"/>
      <c r="G31" s="45"/>
      <c r="H31" s="45"/>
      <c r="I31" s="45"/>
      <c r="J31" s="68"/>
      <c r="K31" s="69"/>
      <c r="L31" s="45"/>
      <c r="M31" s="45"/>
      <c r="N31" s="45"/>
      <c r="O31" s="45"/>
      <c r="P31" s="70"/>
      <c r="Q31" s="70"/>
      <c r="R31" s="67"/>
      <c r="S31" s="67"/>
      <c r="T31" s="67"/>
      <c r="U31" s="71"/>
      <c r="V31" s="78"/>
    </row>
    <row r="32" spans="1:22" ht="81" x14ac:dyDescent="0.3">
      <c r="A32" s="79" t="s">
        <v>26</v>
      </c>
      <c r="B32" s="34" t="s">
        <v>37</v>
      </c>
      <c r="C32" s="2" t="s">
        <v>27</v>
      </c>
      <c r="D32" s="34" t="s">
        <v>48</v>
      </c>
      <c r="E32" s="34"/>
      <c r="F32" s="34">
        <v>5</v>
      </c>
      <c r="G32" s="34">
        <v>1</v>
      </c>
      <c r="H32" s="34">
        <v>5</v>
      </c>
      <c r="I32" s="34">
        <v>5</v>
      </c>
      <c r="J32" s="24">
        <v>2</v>
      </c>
      <c r="K32" s="55">
        <f t="shared" si="3"/>
        <v>3</v>
      </c>
      <c r="L32" s="34">
        <v>1</v>
      </c>
      <c r="M32" s="34">
        <v>1</v>
      </c>
      <c r="N32" s="34">
        <v>0</v>
      </c>
      <c r="O32" s="34">
        <v>3</v>
      </c>
      <c r="P32" s="14">
        <f t="shared" si="4"/>
        <v>1.25</v>
      </c>
      <c r="Q32" s="14">
        <f t="shared" si="5"/>
        <v>3.75</v>
      </c>
      <c r="R32" s="35" t="s">
        <v>186</v>
      </c>
      <c r="S32" s="41" t="s">
        <v>52</v>
      </c>
      <c r="T32" s="41"/>
      <c r="U32" s="4"/>
      <c r="V32" s="78"/>
    </row>
    <row r="33" spans="1:22" s="56" customFormat="1" ht="40.5" x14ac:dyDescent="0.3">
      <c r="A33" s="81"/>
      <c r="B33" s="76" t="s">
        <v>28</v>
      </c>
      <c r="C33" s="31" t="s">
        <v>32</v>
      </c>
      <c r="D33" s="45"/>
      <c r="E33" s="67"/>
      <c r="F33" s="45"/>
      <c r="G33" s="45"/>
      <c r="H33" s="45"/>
      <c r="I33" s="45"/>
      <c r="J33" s="68"/>
      <c r="K33" s="69"/>
      <c r="L33" s="45"/>
      <c r="M33" s="45"/>
      <c r="N33" s="45"/>
      <c r="O33" s="45"/>
      <c r="P33" s="70"/>
      <c r="Q33" s="70"/>
      <c r="R33" s="67"/>
      <c r="S33" s="67"/>
      <c r="T33" s="67"/>
      <c r="U33" s="71"/>
      <c r="V33" s="78"/>
    </row>
    <row r="34" spans="1:22" s="56" customFormat="1" x14ac:dyDescent="0.3">
      <c r="A34" s="81"/>
      <c r="B34" s="76"/>
      <c r="C34" s="31" t="s">
        <v>33</v>
      </c>
      <c r="D34" s="45"/>
      <c r="E34" s="67"/>
      <c r="F34" s="45"/>
      <c r="G34" s="45"/>
      <c r="H34" s="45"/>
      <c r="I34" s="45"/>
      <c r="J34" s="68"/>
      <c r="K34" s="69"/>
      <c r="L34" s="45"/>
      <c r="M34" s="45"/>
      <c r="N34" s="45"/>
      <c r="O34" s="45"/>
      <c r="P34" s="70"/>
      <c r="Q34" s="70"/>
      <c r="R34" s="67"/>
      <c r="S34" s="67"/>
      <c r="T34" s="67"/>
      <c r="U34" s="71"/>
      <c r="V34" s="78"/>
    </row>
    <row r="35" spans="1:22" s="56" customFormat="1" ht="81" x14ac:dyDescent="0.3">
      <c r="A35" s="81"/>
      <c r="B35" s="76"/>
      <c r="C35" s="31" t="s">
        <v>29</v>
      </c>
      <c r="D35" s="37" t="s">
        <v>41</v>
      </c>
      <c r="E35" s="39"/>
      <c r="F35" s="37">
        <v>5</v>
      </c>
      <c r="G35" s="37">
        <v>1</v>
      </c>
      <c r="H35" s="37">
        <v>5</v>
      </c>
      <c r="I35" s="37">
        <v>5</v>
      </c>
      <c r="J35" s="30">
        <v>2</v>
      </c>
      <c r="K35" s="55">
        <f t="shared" si="3"/>
        <v>3</v>
      </c>
      <c r="L35" s="37">
        <v>1</v>
      </c>
      <c r="M35" s="37">
        <v>1</v>
      </c>
      <c r="N35" s="37">
        <v>0</v>
      </c>
      <c r="O35" s="37">
        <v>3</v>
      </c>
      <c r="P35" s="14">
        <f t="shared" si="4"/>
        <v>1.25</v>
      </c>
      <c r="Q35" s="14">
        <f t="shared" si="5"/>
        <v>3.75</v>
      </c>
      <c r="R35" s="35" t="s">
        <v>186</v>
      </c>
      <c r="S35" s="64"/>
      <c r="T35" s="40"/>
      <c r="U35" s="4"/>
      <c r="V35" s="78"/>
    </row>
    <row r="36" spans="1:22" s="56" customFormat="1" ht="40.5" x14ac:dyDescent="0.3">
      <c r="A36" s="81"/>
      <c r="B36" s="76"/>
      <c r="C36" s="31" t="s">
        <v>30</v>
      </c>
      <c r="D36" s="45"/>
      <c r="E36" s="67"/>
      <c r="F36" s="45"/>
      <c r="G36" s="45"/>
      <c r="H36" s="45"/>
      <c r="I36" s="45"/>
      <c r="J36" s="68"/>
      <c r="K36" s="69"/>
      <c r="L36" s="45"/>
      <c r="M36" s="45"/>
      <c r="N36" s="45"/>
      <c r="O36" s="45"/>
      <c r="P36" s="70"/>
      <c r="Q36" s="70"/>
      <c r="R36" s="67"/>
      <c r="S36" s="67"/>
      <c r="T36" s="67"/>
      <c r="U36" s="71"/>
      <c r="V36" s="78"/>
    </row>
    <row r="37" spans="1:22" s="56" customFormat="1" ht="40.5" x14ac:dyDescent="0.3">
      <c r="A37" s="81"/>
      <c r="B37" s="76"/>
      <c r="C37" s="31" t="s">
        <v>31</v>
      </c>
      <c r="D37" s="45"/>
      <c r="E37" s="67"/>
      <c r="F37" s="45"/>
      <c r="G37" s="45"/>
      <c r="H37" s="45"/>
      <c r="I37" s="45"/>
      <c r="J37" s="68"/>
      <c r="K37" s="69"/>
      <c r="L37" s="45"/>
      <c r="M37" s="45"/>
      <c r="N37" s="45"/>
      <c r="O37" s="45"/>
      <c r="P37" s="70"/>
      <c r="Q37" s="70"/>
      <c r="R37" s="67"/>
      <c r="S37" s="67"/>
      <c r="T37" s="67"/>
      <c r="U37" s="71"/>
      <c r="V37" s="78"/>
    </row>
    <row r="38" spans="1:22" ht="141.75" customHeight="1" x14ac:dyDescent="0.3">
      <c r="A38" s="81"/>
      <c r="B38" s="75" t="s">
        <v>34</v>
      </c>
      <c r="C38" s="4" t="s">
        <v>9</v>
      </c>
      <c r="D38" s="34" t="s">
        <v>51</v>
      </c>
      <c r="E38" s="34">
        <v>2</v>
      </c>
      <c r="F38" s="34">
        <v>5</v>
      </c>
      <c r="G38" s="34">
        <v>1</v>
      </c>
      <c r="H38" s="34">
        <v>5</v>
      </c>
      <c r="I38" s="34">
        <v>5</v>
      </c>
      <c r="J38" s="24">
        <v>2</v>
      </c>
      <c r="K38" s="55">
        <f t="shared" si="3"/>
        <v>3.3333333333333335</v>
      </c>
      <c r="L38" s="34">
        <v>1</v>
      </c>
      <c r="M38" s="34">
        <v>1</v>
      </c>
      <c r="N38" s="34">
        <v>0</v>
      </c>
      <c r="O38" s="34">
        <v>3</v>
      </c>
      <c r="P38" s="14">
        <f t="shared" si="4"/>
        <v>1.25</v>
      </c>
      <c r="Q38" s="14">
        <f t="shared" si="5"/>
        <v>4.166666666666667</v>
      </c>
      <c r="R38" s="35" t="s">
        <v>186</v>
      </c>
      <c r="S38" s="41" t="s">
        <v>50</v>
      </c>
      <c r="T38" s="41" t="s">
        <v>198</v>
      </c>
      <c r="U38" s="4" t="s">
        <v>199</v>
      </c>
      <c r="V38" s="78"/>
    </row>
    <row r="39" spans="1:22" ht="101.25" x14ac:dyDescent="0.3">
      <c r="A39" s="81"/>
      <c r="B39" s="75"/>
      <c r="C39" s="4" t="s">
        <v>10</v>
      </c>
      <c r="D39" s="34" t="s">
        <v>118</v>
      </c>
      <c r="E39" s="1">
        <v>2</v>
      </c>
      <c r="F39" s="34">
        <v>5</v>
      </c>
      <c r="G39" s="34">
        <v>1</v>
      </c>
      <c r="H39" s="34">
        <v>5</v>
      </c>
      <c r="I39" s="34">
        <v>5</v>
      </c>
      <c r="J39" s="25">
        <v>2</v>
      </c>
      <c r="K39" s="55">
        <f t="shared" si="3"/>
        <v>3.3333333333333335</v>
      </c>
      <c r="L39" s="34">
        <v>1</v>
      </c>
      <c r="M39" s="34">
        <v>1</v>
      </c>
      <c r="N39" s="34">
        <v>0</v>
      </c>
      <c r="O39" s="34">
        <v>3</v>
      </c>
      <c r="P39" s="14">
        <f t="shared" si="4"/>
        <v>1.25</v>
      </c>
      <c r="Q39" s="14">
        <f t="shared" si="5"/>
        <v>4.166666666666667</v>
      </c>
      <c r="R39" s="35" t="s">
        <v>186</v>
      </c>
      <c r="S39" s="41" t="s">
        <v>127</v>
      </c>
      <c r="T39" s="41" t="s">
        <v>198</v>
      </c>
      <c r="U39" s="4" t="s">
        <v>213</v>
      </c>
      <c r="V39" s="78"/>
    </row>
    <row r="40" spans="1:22" ht="101.25" x14ac:dyDescent="0.3">
      <c r="A40" s="81"/>
      <c r="B40" s="75"/>
      <c r="C40" s="5" t="s">
        <v>11</v>
      </c>
      <c r="D40" s="38" t="s">
        <v>118</v>
      </c>
      <c r="E40" s="1">
        <v>5</v>
      </c>
      <c r="F40" s="34">
        <v>5</v>
      </c>
      <c r="G40" s="34">
        <v>1</v>
      </c>
      <c r="H40" s="34">
        <v>5</v>
      </c>
      <c r="I40" s="34">
        <v>5</v>
      </c>
      <c r="J40" s="25">
        <v>2</v>
      </c>
      <c r="K40" s="55">
        <f t="shared" si="3"/>
        <v>3.8333333333333335</v>
      </c>
      <c r="L40" s="34">
        <v>1</v>
      </c>
      <c r="M40" s="34">
        <v>1</v>
      </c>
      <c r="N40" s="34">
        <v>0</v>
      </c>
      <c r="O40" s="34">
        <v>3</v>
      </c>
      <c r="P40" s="14">
        <f t="shared" si="4"/>
        <v>1.25</v>
      </c>
      <c r="Q40" s="14">
        <f t="shared" si="5"/>
        <v>4.791666666666667</v>
      </c>
      <c r="R40" s="35" t="s">
        <v>186</v>
      </c>
      <c r="S40" s="41" t="s">
        <v>127</v>
      </c>
      <c r="T40" s="41" t="s">
        <v>198</v>
      </c>
      <c r="U40" s="4" t="s">
        <v>202</v>
      </c>
      <c r="V40" s="78"/>
    </row>
    <row r="41" spans="1:22" ht="60.75" x14ac:dyDescent="0.3">
      <c r="A41" s="81"/>
      <c r="B41" s="75"/>
      <c r="C41" s="4" t="s">
        <v>12</v>
      </c>
      <c r="D41" s="38" t="s">
        <v>119</v>
      </c>
      <c r="E41" s="1">
        <v>5</v>
      </c>
      <c r="F41" s="34">
        <v>5</v>
      </c>
      <c r="G41" s="34">
        <v>1</v>
      </c>
      <c r="H41" s="34">
        <v>5</v>
      </c>
      <c r="I41" s="34">
        <v>5</v>
      </c>
      <c r="J41" s="25">
        <v>2</v>
      </c>
      <c r="K41" s="55">
        <f t="shared" si="3"/>
        <v>3.8333333333333335</v>
      </c>
      <c r="L41" s="34">
        <v>1</v>
      </c>
      <c r="M41" s="34">
        <v>1</v>
      </c>
      <c r="N41" s="34">
        <v>0</v>
      </c>
      <c r="O41" s="34">
        <v>3</v>
      </c>
      <c r="P41" s="14">
        <f t="shared" si="4"/>
        <v>1.25</v>
      </c>
      <c r="Q41" s="14">
        <f t="shared" si="5"/>
        <v>4.791666666666667</v>
      </c>
      <c r="R41" s="1" t="s">
        <v>187</v>
      </c>
      <c r="S41" s="61" t="s">
        <v>203</v>
      </c>
      <c r="T41" s="1" t="s">
        <v>198</v>
      </c>
      <c r="U41" s="4" t="s">
        <v>199</v>
      </c>
      <c r="V41" s="78"/>
    </row>
    <row r="42" spans="1:22" ht="81" x14ac:dyDescent="0.3">
      <c r="A42" s="81"/>
      <c r="B42" s="75"/>
      <c r="C42" s="4" t="s">
        <v>13</v>
      </c>
      <c r="D42" s="38" t="s">
        <v>42</v>
      </c>
      <c r="E42" s="34">
        <v>5</v>
      </c>
      <c r="F42" s="34">
        <v>5</v>
      </c>
      <c r="G42" s="34">
        <v>1</v>
      </c>
      <c r="H42" s="34">
        <v>5</v>
      </c>
      <c r="I42" s="34">
        <v>5</v>
      </c>
      <c r="J42" s="24">
        <v>2</v>
      </c>
      <c r="K42" s="55">
        <f t="shared" si="3"/>
        <v>3.8333333333333335</v>
      </c>
      <c r="L42" s="34">
        <v>1</v>
      </c>
      <c r="M42" s="34">
        <v>1</v>
      </c>
      <c r="N42" s="34">
        <v>0</v>
      </c>
      <c r="O42" s="34">
        <v>3</v>
      </c>
      <c r="P42" s="14">
        <f t="shared" si="4"/>
        <v>1.25</v>
      </c>
      <c r="Q42" s="14">
        <f t="shared" si="5"/>
        <v>4.791666666666667</v>
      </c>
      <c r="R42" s="35" t="s">
        <v>186</v>
      </c>
      <c r="S42" s="61" t="s">
        <v>204</v>
      </c>
      <c r="T42" s="1" t="s">
        <v>198</v>
      </c>
      <c r="U42" s="4" t="s">
        <v>205</v>
      </c>
      <c r="V42" s="78"/>
    </row>
    <row r="43" spans="1:22" ht="101.25" x14ac:dyDescent="0.3">
      <c r="A43" s="81"/>
      <c r="B43" s="75"/>
      <c r="C43" s="5" t="s">
        <v>14</v>
      </c>
      <c r="D43" s="34" t="s">
        <v>130</v>
      </c>
      <c r="E43" s="1">
        <v>1</v>
      </c>
      <c r="F43" s="34">
        <v>5</v>
      </c>
      <c r="G43" s="34">
        <v>1</v>
      </c>
      <c r="H43" s="34">
        <v>5</v>
      </c>
      <c r="I43" s="34">
        <v>5</v>
      </c>
      <c r="J43" s="25">
        <v>2</v>
      </c>
      <c r="K43" s="55">
        <f t="shared" si="3"/>
        <v>3.1666666666666665</v>
      </c>
      <c r="L43" s="34">
        <v>1</v>
      </c>
      <c r="M43" s="34">
        <v>1</v>
      </c>
      <c r="N43" s="34">
        <v>0</v>
      </c>
      <c r="O43" s="34">
        <v>3</v>
      </c>
      <c r="P43" s="14">
        <f t="shared" si="4"/>
        <v>1.25</v>
      </c>
      <c r="Q43" s="14">
        <f t="shared" si="5"/>
        <v>3.958333333333333</v>
      </c>
      <c r="R43" s="35" t="s">
        <v>186</v>
      </c>
      <c r="S43" s="41" t="s">
        <v>127</v>
      </c>
      <c r="T43" s="41" t="s">
        <v>198</v>
      </c>
      <c r="U43" s="4" t="s">
        <v>213</v>
      </c>
      <c r="V43" s="78"/>
    </row>
    <row r="44" spans="1:22" ht="101.25" x14ac:dyDescent="0.3">
      <c r="A44" s="81"/>
      <c r="B44" s="75"/>
      <c r="C44" s="4" t="s">
        <v>18</v>
      </c>
      <c r="D44" s="34" t="s">
        <v>130</v>
      </c>
      <c r="E44" s="1">
        <v>2</v>
      </c>
      <c r="F44" s="34">
        <v>5</v>
      </c>
      <c r="G44" s="34">
        <v>1</v>
      </c>
      <c r="H44" s="34">
        <v>5</v>
      </c>
      <c r="I44" s="34">
        <v>5</v>
      </c>
      <c r="J44" s="25">
        <v>2</v>
      </c>
      <c r="K44" s="55">
        <f t="shared" si="3"/>
        <v>3.3333333333333335</v>
      </c>
      <c r="L44" s="34">
        <v>1</v>
      </c>
      <c r="M44" s="34">
        <v>1</v>
      </c>
      <c r="N44" s="34">
        <v>0</v>
      </c>
      <c r="O44" s="34">
        <v>3</v>
      </c>
      <c r="P44" s="14">
        <f t="shared" si="4"/>
        <v>1.25</v>
      </c>
      <c r="Q44" s="14">
        <f t="shared" si="5"/>
        <v>4.166666666666667</v>
      </c>
      <c r="R44" s="35" t="s">
        <v>186</v>
      </c>
      <c r="S44" s="1" t="s">
        <v>187</v>
      </c>
      <c r="T44" s="1" t="s">
        <v>198</v>
      </c>
      <c r="U44" s="4" t="s">
        <v>213</v>
      </c>
      <c r="V44" s="78"/>
    </row>
    <row r="45" spans="1:22" ht="101.25" x14ac:dyDescent="0.3">
      <c r="A45" s="81"/>
      <c r="B45" s="75"/>
      <c r="C45" s="5" t="s">
        <v>16</v>
      </c>
      <c r="D45" s="38" t="s">
        <v>43</v>
      </c>
      <c r="E45" s="34">
        <v>5</v>
      </c>
      <c r="F45" s="34">
        <v>5</v>
      </c>
      <c r="G45" s="34">
        <v>1</v>
      </c>
      <c r="H45" s="34">
        <v>5</v>
      </c>
      <c r="I45" s="34">
        <v>5</v>
      </c>
      <c r="J45" s="24">
        <v>2</v>
      </c>
      <c r="K45" s="55">
        <f t="shared" si="3"/>
        <v>3.8333333333333335</v>
      </c>
      <c r="L45" s="34">
        <v>1</v>
      </c>
      <c r="M45" s="34">
        <v>1</v>
      </c>
      <c r="N45" s="34">
        <v>0</v>
      </c>
      <c r="O45" s="34">
        <v>3</v>
      </c>
      <c r="P45" s="14">
        <f t="shared" si="4"/>
        <v>1.25</v>
      </c>
      <c r="Q45" s="14">
        <f t="shared" si="5"/>
        <v>4.791666666666667</v>
      </c>
      <c r="R45" s="35" t="s">
        <v>186</v>
      </c>
      <c r="S45" s="41" t="s">
        <v>173</v>
      </c>
      <c r="T45" s="41" t="s">
        <v>198</v>
      </c>
      <c r="U45" s="4" t="s">
        <v>213</v>
      </c>
      <c r="V45" s="78"/>
    </row>
    <row r="46" spans="1:22" ht="101.25" x14ac:dyDescent="0.3">
      <c r="A46" s="81"/>
      <c r="B46" s="75"/>
      <c r="C46" s="4" t="s">
        <v>17</v>
      </c>
      <c r="D46" s="38" t="s">
        <v>120</v>
      </c>
      <c r="E46" s="1">
        <v>5</v>
      </c>
      <c r="F46" s="34">
        <v>5</v>
      </c>
      <c r="G46" s="34">
        <v>1</v>
      </c>
      <c r="H46" s="34">
        <v>5</v>
      </c>
      <c r="I46" s="34">
        <v>5</v>
      </c>
      <c r="J46" s="25">
        <v>2</v>
      </c>
      <c r="K46" s="55">
        <f t="shared" si="3"/>
        <v>3.8333333333333335</v>
      </c>
      <c r="L46" s="34">
        <v>1</v>
      </c>
      <c r="M46" s="34">
        <v>1</v>
      </c>
      <c r="N46" s="34">
        <v>0</v>
      </c>
      <c r="O46" s="34">
        <v>3</v>
      </c>
      <c r="P46" s="14">
        <f t="shared" si="4"/>
        <v>1.25</v>
      </c>
      <c r="Q46" s="14">
        <f t="shared" si="5"/>
        <v>4.791666666666667</v>
      </c>
      <c r="R46" s="35" t="s">
        <v>186</v>
      </c>
      <c r="S46" s="41" t="s">
        <v>173</v>
      </c>
      <c r="T46" s="41" t="s">
        <v>198</v>
      </c>
      <c r="U46" s="4" t="s">
        <v>213</v>
      </c>
      <c r="V46" s="78"/>
    </row>
    <row r="47" spans="1:22" ht="101.25" x14ac:dyDescent="0.3">
      <c r="A47" s="81"/>
      <c r="B47" s="75"/>
      <c r="C47" s="5" t="s">
        <v>106</v>
      </c>
      <c r="D47" s="38" t="s">
        <v>121</v>
      </c>
      <c r="E47" s="1">
        <v>1</v>
      </c>
      <c r="F47" s="34">
        <v>5</v>
      </c>
      <c r="G47" s="34">
        <v>1</v>
      </c>
      <c r="H47" s="34">
        <v>5</v>
      </c>
      <c r="I47" s="34">
        <v>5</v>
      </c>
      <c r="J47" s="25">
        <v>2</v>
      </c>
      <c r="K47" s="55">
        <f t="shared" si="3"/>
        <v>3.1666666666666665</v>
      </c>
      <c r="L47" s="34">
        <v>1</v>
      </c>
      <c r="M47" s="34">
        <v>1</v>
      </c>
      <c r="N47" s="34">
        <v>0</v>
      </c>
      <c r="O47" s="34">
        <v>3</v>
      </c>
      <c r="P47" s="14">
        <f t="shared" si="4"/>
        <v>1.25</v>
      </c>
      <c r="Q47" s="14">
        <f t="shared" si="5"/>
        <v>3.958333333333333</v>
      </c>
      <c r="R47" s="35" t="s">
        <v>186</v>
      </c>
      <c r="S47" s="41" t="s">
        <v>173</v>
      </c>
      <c r="T47" s="41" t="s">
        <v>198</v>
      </c>
      <c r="U47" s="4" t="s">
        <v>213</v>
      </c>
      <c r="V47" s="78"/>
    </row>
    <row r="48" spans="1:22" ht="47.25" customHeight="1" x14ac:dyDescent="0.3">
      <c r="A48" s="81"/>
      <c r="B48" s="75" t="s">
        <v>38</v>
      </c>
      <c r="C48" s="4" t="s">
        <v>15</v>
      </c>
      <c r="D48" s="38" t="s">
        <v>122</v>
      </c>
      <c r="E48" s="1">
        <v>4</v>
      </c>
      <c r="F48" s="34">
        <v>5</v>
      </c>
      <c r="G48" s="34">
        <v>1</v>
      </c>
      <c r="H48" s="34">
        <v>5</v>
      </c>
      <c r="I48" s="34">
        <v>5</v>
      </c>
      <c r="J48" s="25">
        <v>2</v>
      </c>
      <c r="K48" s="55">
        <f t="shared" si="3"/>
        <v>3.6666666666666665</v>
      </c>
      <c r="L48" s="34">
        <v>1</v>
      </c>
      <c r="M48" s="34">
        <v>1</v>
      </c>
      <c r="N48" s="34">
        <v>0</v>
      </c>
      <c r="O48" s="34">
        <v>3</v>
      </c>
      <c r="P48" s="14">
        <f t="shared" si="4"/>
        <v>1.25</v>
      </c>
      <c r="Q48" s="14">
        <f t="shared" si="5"/>
        <v>4.583333333333333</v>
      </c>
      <c r="R48" s="1" t="s">
        <v>183</v>
      </c>
      <c r="S48" s="1"/>
      <c r="T48" s="1" t="s">
        <v>198</v>
      </c>
      <c r="U48" s="4"/>
      <c r="V48" s="78"/>
    </row>
    <row r="49" spans="1:22" ht="101.25" x14ac:dyDescent="0.3">
      <c r="A49" s="81"/>
      <c r="B49" s="75"/>
      <c r="C49" s="4" t="s">
        <v>19</v>
      </c>
      <c r="D49" s="34" t="s">
        <v>44</v>
      </c>
      <c r="E49" s="34">
        <v>1</v>
      </c>
      <c r="F49" s="34">
        <v>5</v>
      </c>
      <c r="G49" s="34">
        <v>1</v>
      </c>
      <c r="H49" s="34">
        <v>5</v>
      </c>
      <c r="I49" s="34">
        <v>5</v>
      </c>
      <c r="J49" s="24">
        <v>2</v>
      </c>
      <c r="K49" s="55">
        <f t="shared" si="3"/>
        <v>3.1666666666666665</v>
      </c>
      <c r="L49" s="34">
        <v>1</v>
      </c>
      <c r="M49" s="34">
        <v>1</v>
      </c>
      <c r="N49" s="34">
        <v>0</v>
      </c>
      <c r="O49" s="34">
        <v>3</v>
      </c>
      <c r="P49" s="14">
        <f t="shared" si="4"/>
        <v>1.25</v>
      </c>
      <c r="Q49" s="14">
        <f t="shared" si="5"/>
        <v>3.958333333333333</v>
      </c>
      <c r="R49" s="34" t="s">
        <v>174</v>
      </c>
      <c r="S49" s="41"/>
      <c r="T49" s="42" t="s">
        <v>198</v>
      </c>
      <c r="U49" s="4" t="s">
        <v>213</v>
      </c>
      <c r="V49" s="78"/>
    </row>
    <row r="50" spans="1:22" ht="101.25" x14ac:dyDescent="0.3">
      <c r="A50" s="81"/>
      <c r="B50" s="75"/>
      <c r="C50" s="4" t="s">
        <v>20</v>
      </c>
      <c r="D50" s="34" t="s">
        <v>123</v>
      </c>
      <c r="E50" s="1">
        <v>1</v>
      </c>
      <c r="F50" s="34">
        <v>5</v>
      </c>
      <c r="G50" s="34">
        <v>1</v>
      </c>
      <c r="H50" s="34">
        <v>5</v>
      </c>
      <c r="I50" s="34">
        <v>5</v>
      </c>
      <c r="J50" s="25">
        <v>2</v>
      </c>
      <c r="K50" s="55">
        <f t="shared" si="3"/>
        <v>3.1666666666666665</v>
      </c>
      <c r="L50" s="34">
        <v>1</v>
      </c>
      <c r="M50" s="34">
        <v>1</v>
      </c>
      <c r="N50" s="34">
        <v>0</v>
      </c>
      <c r="O50" s="34">
        <v>3</v>
      </c>
      <c r="P50" s="14">
        <f t="shared" si="4"/>
        <v>1.25</v>
      </c>
      <c r="Q50" s="14">
        <f t="shared" si="5"/>
        <v>3.958333333333333</v>
      </c>
      <c r="R50" s="34" t="s">
        <v>188</v>
      </c>
      <c r="S50" s="41" t="s">
        <v>127</v>
      </c>
      <c r="T50" s="42" t="s">
        <v>198</v>
      </c>
      <c r="U50" s="4" t="s">
        <v>213</v>
      </c>
      <c r="V50" s="78"/>
    </row>
    <row r="51" spans="1:22" s="56" customFormat="1" x14ac:dyDescent="0.3">
      <c r="A51" s="81"/>
      <c r="B51" s="77" t="s">
        <v>36</v>
      </c>
      <c r="C51" s="31" t="s">
        <v>35</v>
      </c>
      <c r="D51" s="45"/>
      <c r="E51" s="39"/>
      <c r="F51" s="37"/>
      <c r="G51" s="37"/>
      <c r="H51" s="37"/>
      <c r="I51" s="37"/>
      <c r="J51" s="29"/>
      <c r="K51" s="37"/>
      <c r="L51" s="37"/>
      <c r="M51" s="37"/>
      <c r="N51" s="37"/>
      <c r="O51" s="37"/>
      <c r="P51" s="37"/>
      <c r="Q51" s="37"/>
      <c r="R51" s="39" t="s">
        <v>184</v>
      </c>
      <c r="S51" s="40"/>
      <c r="T51" s="65"/>
      <c r="U51" s="7"/>
      <c r="V51" s="78"/>
    </row>
    <row r="52" spans="1:22" s="56" customFormat="1" ht="60.75" x14ac:dyDescent="0.3">
      <c r="A52" s="81"/>
      <c r="B52" s="77"/>
      <c r="C52" s="31" t="s">
        <v>21</v>
      </c>
      <c r="D52" s="45"/>
      <c r="E52" s="39"/>
      <c r="F52" s="37"/>
      <c r="G52" s="37"/>
      <c r="H52" s="37"/>
      <c r="I52" s="37"/>
      <c r="J52" s="29"/>
      <c r="K52" s="37"/>
      <c r="L52" s="37"/>
      <c r="M52" s="37"/>
      <c r="N52" s="37"/>
      <c r="O52" s="37"/>
      <c r="P52" s="37"/>
      <c r="Q52" s="37"/>
      <c r="R52" s="39" t="s">
        <v>184</v>
      </c>
      <c r="S52" s="40"/>
      <c r="T52" s="65"/>
      <c r="U52" s="7"/>
      <c r="V52" s="78"/>
    </row>
    <row r="53" spans="1:22" s="56" customFormat="1" ht="81" x14ac:dyDescent="0.3">
      <c r="A53" s="81"/>
      <c r="B53" s="77"/>
      <c r="C53" s="31" t="s">
        <v>22</v>
      </c>
      <c r="D53" s="37" t="s">
        <v>45</v>
      </c>
      <c r="E53" s="37">
        <v>4</v>
      </c>
      <c r="F53" s="37">
        <v>5</v>
      </c>
      <c r="G53" s="37">
        <v>1</v>
      </c>
      <c r="H53" s="37">
        <v>5</v>
      </c>
      <c r="I53" s="37">
        <v>5</v>
      </c>
      <c r="J53" s="29">
        <v>2</v>
      </c>
      <c r="K53" s="55">
        <f t="shared" si="3"/>
        <v>3.6666666666666665</v>
      </c>
      <c r="L53" s="37">
        <v>1</v>
      </c>
      <c r="M53" s="37">
        <v>1</v>
      </c>
      <c r="N53" s="37">
        <v>0</v>
      </c>
      <c r="O53" s="37">
        <v>3</v>
      </c>
      <c r="P53" s="14">
        <f t="shared" si="4"/>
        <v>1.25</v>
      </c>
      <c r="Q53" s="14">
        <f t="shared" si="5"/>
        <v>4.583333333333333</v>
      </c>
      <c r="R53" s="35" t="s">
        <v>186</v>
      </c>
      <c r="S53" s="77" t="s">
        <v>50</v>
      </c>
      <c r="T53" s="82" t="s">
        <v>198</v>
      </c>
      <c r="U53" s="7"/>
      <c r="V53" s="78"/>
    </row>
    <row r="54" spans="1:22" s="56" customFormat="1" ht="81" x14ac:dyDescent="0.3">
      <c r="A54" s="81"/>
      <c r="B54" s="77"/>
      <c r="C54" s="31" t="s">
        <v>23</v>
      </c>
      <c r="D54" s="37" t="s">
        <v>46</v>
      </c>
      <c r="E54" s="37">
        <v>1</v>
      </c>
      <c r="F54" s="37">
        <v>5</v>
      </c>
      <c r="G54" s="37">
        <v>1</v>
      </c>
      <c r="H54" s="37">
        <v>5</v>
      </c>
      <c r="I54" s="37">
        <v>5</v>
      </c>
      <c r="J54" s="29">
        <v>2</v>
      </c>
      <c r="K54" s="55">
        <f t="shared" si="3"/>
        <v>3.1666666666666665</v>
      </c>
      <c r="L54" s="37">
        <v>1</v>
      </c>
      <c r="M54" s="37">
        <v>1</v>
      </c>
      <c r="N54" s="37">
        <v>0</v>
      </c>
      <c r="O54" s="37">
        <v>3</v>
      </c>
      <c r="P54" s="14">
        <f t="shared" si="4"/>
        <v>1.25</v>
      </c>
      <c r="Q54" s="14">
        <f t="shared" si="5"/>
        <v>3.958333333333333</v>
      </c>
      <c r="R54" s="35" t="s">
        <v>186</v>
      </c>
      <c r="S54" s="77"/>
      <c r="T54" s="83"/>
      <c r="U54" s="7"/>
      <c r="V54" s="78"/>
    </row>
    <row r="55" spans="1:22" s="56" customFormat="1" ht="81" x14ac:dyDescent="0.3">
      <c r="A55" s="81"/>
      <c r="B55" s="77" t="s">
        <v>132</v>
      </c>
      <c r="C55" s="31" t="s">
        <v>24</v>
      </c>
      <c r="D55" s="37" t="s">
        <v>47</v>
      </c>
      <c r="E55" s="32">
        <v>5</v>
      </c>
      <c r="F55" s="37">
        <v>5</v>
      </c>
      <c r="G55" s="37">
        <v>1</v>
      </c>
      <c r="H55" s="37">
        <v>5</v>
      </c>
      <c r="I55" s="37">
        <v>5</v>
      </c>
      <c r="J55" s="33">
        <v>2</v>
      </c>
      <c r="K55" s="55">
        <f t="shared" si="3"/>
        <v>3.8333333333333335</v>
      </c>
      <c r="L55" s="37">
        <v>1</v>
      </c>
      <c r="M55" s="37">
        <v>1</v>
      </c>
      <c r="N55" s="37">
        <v>0</v>
      </c>
      <c r="O55" s="37">
        <v>3</v>
      </c>
      <c r="P55" s="14">
        <f t="shared" si="4"/>
        <v>1.25</v>
      </c>
      <c r="Q55" s="14">
        <f t="shared" si="5"/>
        <v>4.791666666666667</v>
      </c>
      <c r="R55" s="35" t="s">
        <v>186</v>
      </c>
      <c r="S55" s="42"/>
      <c r="T55" s="42" t="s">
        <v>198</v>
      </c>
      <c r="U55" s="42"/>
      <c r="V55" s="78"/>
    </row>
    <row r="56" spans="1:22" s="56" customFormat="1" ht="60.75" x14ac:dyDescent="0.3">
      <c r="A56" s="80"/>
      <c r="B56" s="77"/>
      <c r="C56" s="31" t="s">
        <v>131</v>
      </c>
      <c r="D56" s="45"/>
      <c r="E56" s="39"/>
      <c r="F56" s="37"/>
      <c r="G56" s="37"/>
      <c r="H56" s="37"/>
      <c r="I56" s="37"/>
      <c r="J56" s="29"/>
      <c r="K56" s="37"/>
      <c r="L56" s="37"/>
      <c r="M56" s="37"/>
      <c r="N56" s="37"/>
      <c r="O56" s="37"/>
      <c r="P56" s="37"/>
      <c r="Q56" s="37"/>
      <c r="R56" s="39" t="s">
        <v>184</v>
      </c>
      <c r="S56" s="40" t="s">
        <v>184</v>
      </c>
      <c r="T56" s="40"/>
      <c r="U56" s="42"/>
      <c r="V56" s="78"/>
    </row>
    <row r="57" spans="1:22" ht="63" customHeight="1" x14ac:dyDescent="0.3">
      <c r="A57" s="78" t="s">
        <v>78</v>
      </c>
      <c r="B57" s="75" t="s">
        <v>85</v>
      </c>
      <c r="C57" s="2" t="s">
        <v>89</v>
      </c>
      <c r="D57" s="34" t="s">
        <v>124</v>
      </c>
      <c r="E57" s="1">
        <v>4</v>
      </c>
      <c r="F57" s="34">
        <v>5</v>
      </c>
      <c r="G57" s="34">
        <v>1</v>
      </c>
      <c r="H57" s="34">
        <v>5</v>
      </c>
      <c r="I57" s="34">
        <v>5</v>
      </c>
      <c r="J57" s="25">
        <v>3</v>
      </c>
      <c r="K57" s="55">
        <f t="shared" si="3"/>
        <v>3.8333333333333335</v>
      </c>
      <c r="L57" s="34">
        <v>1</v>
      </c>
      <c r="M57" s="34">
        <v>1</v>
      </c>
      <c r="N57" s="34">
        <v>0</v>
      </c>
      <c r="O57" s="34">
        <v>3</v>
      </c>
      <c r="P57" s="14">
        <f t="shared" si="4"/>
        <v>1.25</v>
      </c>
      <c r="Q57" s="14">
        <f t="shared" si="5"/>
        <v>4.791666666666667</v>
      </c>
      <c r="R57" s="1" t="s">
        <v>49</v>
      </c>
      <c r="S57" s="1" t="s">
        <v>208</v>
      </c>
      <c r="T57" s="1" t="s">
        <v>201</v>
      </c>
      <c r="U57" s="4"/>
      <c r="V57" s="118"/>
    </row>
    <row r="58" spans="1:22" ht="56.25" customHeight="1" x14ac:dyDescent="0.3">
      <c r="A58" s="78"/>
      <c r="B58" s="75"/>
      <c r="C58" s="2" t="s">
        <v>90</v>
      </c>
      <c r="D58" s="34" t="s">
        <v>124</v>
      </c>
      <c r="E58" s="1">
        <v>4</v>
      </c>
      <c r="F58" s="34">
        <v>5</v>
      </c>
      <c r="G58" s="34">
        <v>1</v>
      </c>
      <c r="H58" s="34">
        <v>5</v>
      </c>
      <c r="I58" s="34">
        <v>5</v>
      </c>
      <c r="J58" s="25">
        <v>3</v>
      </c>
      <c r="K58" s="55">
        <f t="shared" si="3"/>
        <v>3.8333333333333335</v>
      </c>
      <c r="L58" s="34">
        <v>1</v>
      </c>
      <c r="M58" s="34">
        <v>1</v>
      </c>
      <c r="N58" s="34">
        <v>0</v>
      </c>
      <c r="O58" s="34">
        <v>3</v>
      </c>
      <c r="P58" s="14">
        <f t="shared" si="4"/>
        <v>1.25</v>
      </c>
      <c r="Q58" s="14">
        <f t="shared" si="5"/>
        <v>4.791666666666667</v>
      </c>
      <c r="R58" s="1" t="s">
        <v>49</v>
      </c>
      <c r="S58" s="1" t="s">
        <v>208</v>
      </c>
      <c r="T58" s="1" t="s">
        <v>201</v>
      </c>
      <c r="U58" s="4"/>
      <c r="V58" s="118"/>
    </row>
    <row r="59" spans="1:22" ht="121.5" x14ac:dyDescent="0.3">
      <c r="A59" s="78"/>
      <c r="B59" s="34" t="s">
        <v>86</v>
      </c>
      <c r="C59" s="2" t="s">
        <v>109</v>
      </c>
      <c r="D59" s="34" t="s">
        <v>125</v>
      </c>
      <c r="E59" s="1">
        <v>1</v>
      </c>
      <c r="F59" s="34">
        <v>5</v>
      </c>
      <c r="G59" s="34">
        <v>1</v>
      </c>
      <c r="H59" s="34">
        <v>5</v>
      </c>
      <c r="I59" s="34">
        <v>5</v>
      </c>
      <c r="J59" s="25">
        <v>3</v>
      </c>
      <c r="K59" s="55">
        <f t="shared" si="3"/>
        <v>3.3333333333333335</v>
      </c>
      <c r="L59" s="34">
        <v>1</v>
      </c>
      <c r="M59" s="34">
        <v>1</v>
      </c>
      <c r="N59" s="34">
        <v>0</v>
      </c>
      <c r="O59" s="34">
        <v>3</v>
      </c>
      <c r="P59" s="14">
        <f t="shared" si="4"/>
        <v>1.25</v>
      </c>
      <c r="Q59" s="14">
        <f t="shared" si="5"/>
        <v>4.166666666666667</v>
      </c>
      <c r="R59" s="1" t="s">
        <v>49</v>
      </c>
      <c r="S59" s="1" t="s">
        <v>209</v>
      </c>
      <c r="T59" s="1" t="s">
        <v>201</v>
      </c>
      <c r="U59" s="4"/>
      <c r="V59" s="118"/>
    </row>
    <row r="60" spans="1:22" ht="121.5" x14ac:dyDescent="0.3">
      <c r="A60" s="78"/>
      <c r="B60" s="34" t="s">
        <v>88</v>
      </c>
      <c r="C60" s="2" t="s">
        <v>87</v>
      </c>
      <c r="D60" s="34" t="s">
        <v>125</v>
      </c>
      <c r="E60" s="1">
        <v>1</v>
      </c>
      <c r="F60" s="34">
        <v>5</v>
      </c>
      <c r="G60" s="34">
        <v>1</v>
      </c>
      <c r="H60" s="34">
        <v>5</v>
      </c>
      <c r="I60" s="34">
        <v>5</v>
      </c>
      <c r="J60" s="25">
        <v>3</v>
      </c>
      <c r="K60" s="55">
        <f t="shared" si="3"/>
        <v>3.3333333333333335</v>
      </c>
      <c r="L60" s="34">
        <v>1</v>
      </c>
      <c r="M60" s="34">
        <v>1</v>
      </c>
      <c r="N60" s="34">
        <v>0</v>
      </c>
      <c r="O60" s="34">
        <v>3</v>
      </c>
      <c r="P60" s="14">
        <f t="shared" si="4"/>
        <v>1.25</v>
      </c>
      <c r="Q60" s="14">
        <f t="shared" si="5"/>
        <v>4.166666666666667</v>
      </c>
      <c r="R60" s="1" t="s">
        <v>49</v>
      </c>
      <c r="S60" s="61" t="s">
        <v>210</v>
      </c>
      <c r="T60" s="1" t="s">
        <v>201</v>
      </c>
      <c r="U60" s="4"/>
      <c r="V60" s="118"/>
    </row>
    <row r="61" spans="1:22" ht="126" customHeight="1" x14ac:dyDescent="0.3">
      <c r="A61" s="78" t="s">
        <v>77</v>
      </c>
      <c r="B61" s="34" t="s">
        <v>92</v>
      </c>
      <c r="C61" s="2" t="s">
        <v>91</v>
      </c>
      <c r="D61" s="34" t="s">
        <v>126</v>
      </c>
      <c r="E61" s="1">
        <v>1</v>
      </c>
      <c r="F61" s="34">
        <v>5</v>
      </c>
      <c r="G61" s="34">
        <v>1</v>
      </c>
      <c r="H61" s="34">
        <v>5</v>
      </c>
      <c r="I61" s="34">
        <v>5</v>
      </c>
      <c r="J61" s="25">
        <v>3</v>
      </c>
      <c r="K61" s="55">
        <f t="shared" si="3"/>
        <v>3.3333333333333335</v>
      </c>
      <c r="L61" s="34">
        <v>1</v>
      </c>
      <c r="M61" s="34">
        <v>1</v>
      </c>
      <c r="N61" s="34">
        <v>0</v>
      </c>
      <c r="O61" s="34">
        <v>3</v>
      </c>
      <c r="P61" s="14">
        <f t="shared" si="4"/>
        <v>1.25</v>
      </c>
      <c r="Q61" s="14">
        <f t="shared" si="5"/>
        <v>4.166666666666667</v>
      </c>
      <c r="R61" s="1" t="s">
        <v>49</v>
      </c>
      <c r="S61" s="41" t="s">
        <v>177</v>
      </c>
      <c r="T61" s="43" t="s">
        <v>201</v>
      </c>
      <c r="U61" s="4"/>
      <c r="V61" s="118"/>
    </row>
    <row r="62" spans="1:22" ht="129" customHeight="1" x14ac:dyDescent="0.3">
      <c r="A62" s="78"/>
      <c r="B62" s="79" t="s">
        <v>93</v>
      </c>
      <c r="C62" s="2" t="s">
        <v>94</v>
      </c>
      <c r="D62" s="34" t="s">
        <v>126</v>
      </c>
      <c r="E62" s="1">
        <v>1</v>
      </c>
      <c r="F62" s="34">
        <v>5</v>
      </c>
      <c r="G62" s="34">
        <v>1</v>
      </c>
      <c r="H62" s="34">
        <v>5</v>
      </c>
      <c r="I62" s="34">
        <v>5</v>
      </c>
      <c r="J62" s="25">
        <v>3</v>
      </c>
      <c r="K62" s="55">
        <f t="shared" si="3"/>
        <v>3.3333333333333335</v>
      </c>
      <c r="L62" s="34">
        <v>1</v>
      </c>
      <c r="M62" s="34">
        <v>1</v>
      </c>
      <c r="N62" s="34">
        <v>0</v>
      </c>
      <c r="O62" s="34">
        <v>3</v>
      </c>
      <c r="P62" s="14">
        <f t="shared" si="4"/>
        <v>1.25</v>
      </c>
      <c r="Q62" s="14">
        <f t="shared" si="5"/>
        <v>4.166666666666667</v>
      </c>
      <c r="R62" s="1" t="s">
        <v>49</v>
      </c>
      <c r="S62" s="41" t="s">
        <v>177</v>
      </c>
      <c r="T62" s="41" t="s">
        <v>201</v>
      </c>
      <c r="U62" s="4"/>
      <c r="V62" s="118"/>
    </row>
    <row r="63" spans="1:22" ht="127.5" customHeight="1" x14ac:dyDescent="0.3">
      <c r="A63" s="78"/>
      <c r="B63" s="80"/>
      <c r="C63" s="2" t="s">
        <v>95</v>
      </c>
      <c r="D63" s="34" t="s">
        <v>126</v>
      </c>
      <c r="E63" s="1">
        <v>1</v>
      </c>
      <c r="F63" s="34">
        <v>5</v>
      </c>
      <c r="G63" s="34">
        <v>1</v>
      </c>
      <c r="H63" s="34">
        <v>5</v>
      </c>
      <c r="I63" s="34">
        <v>5</v>
      </c>
      <c r="J63" s="25">
        <v>3</v>
      </c>
      <c r="K63" s="55">
        <f t="shared" si="3"/>
        <v>3.3333333333333335</v>
      </c>
      <c r="L63" s="34">
        <v>1</v>
      </c>
      <c r="M63" s="34">
        <v>1</v>
      </c>
      <c r="N63" s="34">
        <v>0</v>
      </c>
      <c r="O63" s="34">
        <v>3</v>
      </c>
      <c r="P63" s="14">
        <f t="shared" si="4"/>
        <v>1.25</v>
      </c>
      <c r="Q63" s="14">
        <f t="shared" si="5"/>
        <v>4.166666666666667</v>
      </c>
      <c r="R63" s="1" t="s">
        <v>49</v>
      </c>
      <c r="S63" s="41" t="s">
        <v>177</v>
      </c>
      <c r="T63" s="41" t="s">
        <v>201</v>
      </c>
      <c r="U63" s="4"/>
      <c r="V63" s="118"/>
    </row>
    <row r="64" spans="1:22" ht="162" x14ac:dyDescent="0.3">
      <c r="A64" s="78"/>
      <c r="B64" s="4" t="s">
        <v>96</v>
      </c>
      <c r="C64" s="2" t="s">
        <v>189</v>
      </c>
      <c r="D64" s="34"/>
      <c r="E64" s="1">
        <v>1</v>
      </c>
      <c r="F64" s="34">
        <v>5</v>
      </c>
      <c r="G64" s="34">
        <v>1</v>
      </c>
      <c r="H64" s="34">
        <v>5</v>
      </c>
      <c r="I64" s="34">
        <v>5</v>
      </c>
      <c r="J64" s="25">
        <v>3</v>
      </c>
      <c r="K64" s="55">
        <f t="shared" si="3"/>
        <v>3.3333333333333335</v>
      </c>
      <c r="L64" s="34">
        <v>1</v>
      </c>
      <c r="M64" s="34">
        <v>1</v>
      </c>
      <c r="N64" s="34">
        <v>0</v>
      </c>
      <c r="O64" s="34">
        <v>3</v>
      </c>
      <c r="P64" s="14">
        <f t="shared" si="4"/>
        <v>1.25</v>
      </c>
      <c r="Q64" s="14">
        <f t="shared" si="5"/>
        <v>4.166666666666667</v>
      </c>
      <c r="R64" s="34" t="s">
        <v>184</v>
      </c>
      <c r="S64" s="41" t="s">
        <v>177</v>
      </c>
      <c r="T64" s="41" t="s">
        <v>201</v>
      </c>
      <c r="U64" s="4"/>
      <c r="V64" s="118"/>
    </row>
    <row r="65" spans="1:22" ht="344.25" x14ac:dyDescent="0.3">
      <c r="A65" s="78"/>
      <c r="B65" s="75" t="s">
        <v>92</v>
      </c>
      <c r="C65" s="2" t="s">
        <v>190</v>
      </c>
      <c r="D65" s="34" t="s">
        <v>103</v>
      </c>
      <c r="E65" s="1">
        <v>1</v>
      </c>
      <c r="F65" s="34">
        <v>5</v>
      </c>
      <c r="G65" s="34">
        <v>1</v>
      </c>
      <c r="H65" s="34">
        <v>5</v>
      </c>
      <c r="I65" s="34">
        <v>5</v>
      </c>
      <c r="J65" s="25">
        <v>3</v>
      </c>
      <c r="K65" s="55">
        <f t="shared" si="3"/>
        <v>3.3333333333333335</v>
      </c>
      <c r="L65" s="34">
        <v>1</v>
      </c>
      <c r="M65" s="34">
        <v>1</v>
      </c>
      <c r="N65" s="34">
        <v>0</v>
      </c>
      <c r="O65" s="34">
        <v>3</v>
      </c>
      <c r="P65" s="14">
        <f t="shared" si="4"/>
        <v>1.25</v>
      </c>
      <c r="Q65" s="14">
        <f t="shared" si="5"/>
        <v>4.166666666666667</v>
      </c>
      <c r="R65" s="34" t="s">
        <v>192</v>
      </c>
      <c r="S65" s="63" t="s">
        <v>178</v>
      </c>
      <c r="T65" s="41" t="s">
        <v>201</v>
      </c>
      <c r="U65" s="4"/>
      <c r="V65" s="118"/>
    </row>
    <row r="66" spans="1:22" ht="364.5" x14ac:dyDescent="0.3">
      <c r="A66" s="78"/>
      <c r="B66" s="75"/>
      <c r="C66" s="2" t="s">
        <v>114</v>
      </c>
      <c r="D66" s="34" t="s">
        <v>103</v>
      </c>
      <c r="E66" s="1">
        <v>1</v>
      </c>
      <c r="F66" s="34">
        <v>5</v>
      </c>
      <c r="G66" s="34">
        <v>1</v>
      </c>
      <c r="H66" s="34">
        <v>5</v>
      </c>
      <c r="I66" s="34">
        <v>5</v>
      </c>
      <c r="J66" s="25">
        <v>3</v>
      </c>
      <c r="K66" s="55">
        <f t="shared" si="3"/>
        <v>3.3333333333333335</v>
      </c>
      <c r="L66" s="34">
        <v>1</v>
      </c>
      <c r="M66" s="34">
        <v>1</v>
      </c>
      <c r="N66" s="34">
        <v>0</v>
      </c>
      <c r="O66" s="34">
        <v>3</v>
      </c>
      <c r="P66" s="14">
        <f t="shared" si="4"/>
        <v>1.25</v>
      </c>
      <c r="Q66" s="14">
        <f t="shared" si="5"/>
        <v>4.166666666666667</v>
      </c>
      <c r="R66" s="34" t="s">
        <v>192</v>
      </c>
      <c r="S66" s="63" t="s">
        <v>178</v>
      </c>
      <c r="T66" s="41" t="s">
        <v>201</v>
      </c>
      <c r="U66" s="4"/>
      <c r="V66" s="118"/>
    </row>
    <row r="67" spans="1:22" ht="364.5" x14ac:dyDescent="0.3">
      <c r="A67" s="78"/>
      <c r="B67" s="75"/>
      <c r="C67" s="2" t="s">
        <v>115</v>
      </c>
      <c r="D67" s="34" t="s">
        <v>103</v>
      </c>
      <c r="E67" s="1">
        <v>1</v>
      </c>
      <c r="F67" s="34">
        <v>5</v>
      </c>
      <c r="G67" s="34">
        <v>1</v>
      </c>
      <c r="H67" s="34">
        <v>5</v>
      </c>
      <c r="I67" s="34">
        <v>5</v>
      </c>
      <c r="J67" s="25">
        <v>3</v>
      </c>
      <c r="K67" s="55">
        <f t="shared" si="3"/>
        <v>3.3333333333333335</v>
      </c>
      <c r="L67" s="34">
        <v>1</v>
      </c>
      <c r="M67" s="34">
        <v>1</v>
      </c>
      <c r="N67" s="34">
        <v>0</v>
      </c>
      <c r="O67" s="34">
        <v>3</v>
      </c>
      <c r="P67" s="14">
        <f t="shared" si="4"/>
        <v>1.25</v>
      </c>
      <c r="Q67" s="14">
        <f t="shared" si="5"/>
        <v>4.166666666666667</v>
      </c>
      <c r="R67" s="34" t="s">
        <v>192</v>
      </c>
      <c r="S67" s="63" t="s">
        <v>178</v>
      </c>
      <c r="T67" s="41" t="s">
        <v>201</v>
      </c>
      <c r="U67" s="4"/>
      <c r="V67" s="118"/>
    </row>
    <row r="68" spans="1:22" ht="364.5" x14ac:dyDescent="0.3">
      <c r="A68" s="78"/>
      <c r="B68" s="4" t="s">
        <v>117</v>
      </c>
      <c r="C68" s="2" t="s">
        <v>116</v>
      </c>
      <c r="D68" s="34" t="s">
        <v>103</v>
      </c>
      <c r="E68" s="1">
        <v>1</v>
      </c>
      <c r="F68" s="34">
        <v>5</v>
      </c>
      <c r="G68" s="34">
        <v>1</v>
      </c>
      <c r="H68" s="34">
        <v>5</v>
      </c>
      <c r="I68" s="34">
        <v>5</v>
      </c>
      <c r="J68" s="25">
        <v>3</v>
      </c>
      <c r="K68" s="55">
        <f t="shared" si="3"/>
        <v>3.3333333333333335</v>
      </c>
      <c r="L68" s="34">
        <v>1</v>
      </c>
      <c r="M68" s="34">
        <v>1</v>
      </c>
      <c r="N68" s="34">
        <v>0</v>
      </c>
      <c r="O68" s="34">
        <v>3</v>
      </c>
      <c r="P68" s="14">
        <f t="shared" si="4"/>
        <v>1.25</v>
      </c>
      <c r="Q68" s="14">
        <f t="shared" si="5"/>
        <v>4.166666666666667</v>
      </c>
      <c r="R68" s="34" t="s">
        <v>211</v>
      </c>
      <c r="S68" s="63" t="s">
        <v>178</v>
      </c>
      <c r="T68" s="41" t="s">
        <v>201</v>
      </c>
      <c r="U68" s="4"/>
      <c r="V68" s="118"/>
    </row>
    <row r="69" spans="1:22" ht="364.5" x14ac:dyDescent="0.3">
      <c r="A69" s="78" t="s">
        <v>76</v>
      </c>
      <c r="B69" s="79" t="s">
        <v>98</v>
      </c>
      <c r="C69" s="2" t="s">
        <v>97</v>
      </c>
      <c r="D69" s="34" t="s">
        <v>103</v>
      </c>
      <c r="E69" s="1">
        <v>1</v>
      </c>
      <c r="F69" s="34">
        <v>5</v>
      </c>
      <c r="G69" s="34">
        <v>1</v>
      </c>
      <c r="H69" s="34">
        <v>5</v>
      </c>
      <c r="I69" s="34">
        <v>5</v>
      </c>
      <c r="J69" s="25">
        <v>3</v>
      </c>
      <c r="K69" s="55">
        <f t="shared" si="3"/>
        <v>3.3333333333333335</v>
      </c>
      <c r="L69" s="34">
        <v>1</v>
      </c>
      <c r="M69" s="34">
        <v>1</v>
      </c>
      <c r="N69" s="34">
        <v>0</v>
      </c>
      <c r="O69" s="34">
        <v>3</v>
      </c>
      <c r="P69" s="14">
        <f t="shared" si="4"/>
        <v>1.25</v>
      </c>
      <c r="Q69" s="14">
        <f t="shared" si="5"/>
        <v>4.166666666666667</v>
      </c>
      <c r="R69" s="34" t="s">
        <v>192</v>
      </c>
      <c r="S69" s="63" t="s">
        <v>178</v>
      </c>
      <c r="T69" s="41" t="s">
        <v>201</v>
      </c>
      <c r="U69" s="4"/>
      <c r="V69" s="118"/>
    </row>
    <row r="70" spans="1:22" ht="364.5" x14ac:dyDescent="0.3">
      <c r="A70" s="78"/>
      <c r="B70" s="80"/>
      <c r="C70" s="2" t="s">
        <v>99</v>
      </c>
      <c r="D70" s="34" t="s">
        <v>103</v>
      </c>
      <c r="E70" s="1">
        <v>1</v>
      </c>
      <c r="F70" s="34">
        <v>5</v>
      </c>
      <c r="G70" s="34">
        <v>1</v>
      </c>
      <c r="H70" s="34">
        <v>5</v>
      </c>
      <c r="I70" s="34">
        <v>5</v>
      </c>
      <c r="J70" s="25">
        <v>3</v>
      </c>
      <c r="K70" s="55">
        <f t="shared" si="3"/>
        <v>3.3333333333333335</v>
      </c>
      <c r="L70" s="34">
        <v>1</v>
      </c>
      <c r="M70" s="34">
        <v>1</v>
      </c>
      <c r="N70" s="34">
        <v>0</v>
      </c>
      <c r="O70" s="34">
        <v>3</v>
      </c>
      <c r="P70" s="14">
        <f t="shared" si="4"/>
        <v>1.25</v>
      </c>
      <c r="Q70" s="14">
        <f t="shared" si="5"/>
        <v>4.166666666666667</v>
      </c>
      <c r="R70" s="34" t="s">
        <v>192</v>
      </c>
      <c r="S70" s="63" t="s">
        <v>178</v>
      </c>
      <c r="T70" s="41" t="s">
        <v>201</v>
      </c>
      <c r="U70" s="4"/>
      <c r="V70" s="118"/>
    </row>
    <row r="71" spans="1:22" ht="364.5" x14ac:dyDescent="0.3">
      <c r="A71" s="78" t="s">
        <v>75</v>
      </c>
      <c r="B71" s="79" t="s">
        <v>101</v>
      </c>
      <c r="C71" s="2" t="s">
        <v>100</v>
      </c>
      <c r="D71" s="34" t="s">
        <v>103</v>
      </c>
      <c r="E71" s="1">
        <v>1</v>
      </c>
      <c r="F71" s="34">
        <v>5</v>
      </c>
      <c r="G71" s="34">
        <v>1</v>
      </c>
      <c r="H71" s="34">
        <v>5</v>
      </c>
      <c r="I71" s="34">
        <v>5</v>
      </c>
      <c r="J71" s="25">
        <v>3</v>
      </c>
      <c r="K71" s="55">
        <f t="shared" si="3"/>
        <v>3.3333333333333335</v>
      </c>
      <c r="L71" s="34">
        <v>1</v>
      </c>
      <c r="M71" s="34">
        <v>1</v>
      </c>
      <c r="N71" s="34">
        <v>0</v>
      </c>
      <c r="O71" s="34">
        <v>3</v>
      </c>
      <c r="P71" s="14">
        <f t="shared" si="4"/>
        <v>1.25</v>
      </c>
      <c r="Q71" s="14">
        <f t="shared" si="5"/>
        <v>4.166666666666667</v>
      </c>
      <c r="R71" s="34" t="s">
        <v>211</v>
      </c>
      <c r="S71" s="63" t="s">
        <v>178</v>
      </c>
      <c r="T71" s="41" t="s">
        <v>201</v>
      </c>
      <c r="U71" s="4"/>
      <c r="V71" s="118"/>
    </row>
    <row r="72" spans="1:22" ht="364.5" x14ac:dyDescent="0.3">
      <c r="A72" s="78"/>
      <c r="B72" s="81"/>
      <c r="C72" s="2" t="s">
        <v>102</v>
      </c>
      <c r="D72" s="34" t="s">
        <v>103</v>
      </c>
      <c r="E72" s="1">
        <v>1</v>
      </c>
      <c r="F72" s="34">
        <v>5</v>
      </c>
      <c r="G72" s="34">
        <v>1</v>
      </c>
      <c r="H72" s="34">
        <v>5</v>
      </c>
      <c r="I72" s="34">
        <v>5</v>
      </c>
      <c r="J72" s="25">
        <v>3</v>
      </c>
      <c r="K72" s="55">
        <f t="shared" si="3"/>
        <v>3.3333333333333335</v>
      </c>
      <c r="L72" s="34">
        <v>1</v>
      </c>
      <c r="M72" s="34">
        <v>1</v>
      </c>
      <c r="N72" s="34">
        <v>0</v>
      </c>
      <c r="O72" s="34">
        <v>3</v>
      </c>
      <c r="P72" s="14">
        <f t="shared" si="4"/>
        <v>1.25</v>
      </c>
      <c r="Q72" s="14">
        <f t="shared" si="5"/>
        <v>4.166666666666667</v>
      </c>
      <c r="R72" s="34" t="s">
        <v>192</v>
      </c>
      <c r="S72" s="63" t="s">
        <v>178</v>
      </c>
      <c r="T72" s="41" t="s">
        <v>201</v>
      </c>
      <c r="U72" s="4"/>
      <c r="V72" s="118"/>
    </row>
    <row r="73" spans="1:22" ht="364.5" x14ac:dyDescent="0.3">
      <c r="A73" s="78"/>
      <c r="B73" s="81"/>
      <c r="C73" s="2" t="s">
        <v>104</v>
      </c>
      <c r="D73" s="34" t="s">
        <v>103</v>
      </c>
      <c r="E73" s="1">
        <v>1</v>
      </c>
      <c r="F73" s="34">
        <v>5</v>
      </c>
      <c r="G73" s="34">
        <v>1</v>
      </c>
      <c r="H73" s="34">
        <v>5</v>
      </c>
      <c r="I73" s="34">
        <v>5</v>
      </c>
      <c r="J73" s="25">
        <v>3</v>
      </c>
      <c r="K73" s="55">
        <f t="shared" si="3"/>
        <v>3.3333333333333335</v>
      </c>
      <c r="L73" s="34">
        <v>1</v>
      </c>
      <c r="M73" s="34">
        <v>1</v>
      </c>
      <c r="N73" s="34">
        <v>0</v>
      </c>
      <c r="O73" s="34">
        <v>3</v>
      </c>
      <c r="P73" s="14">
        <f t="shared" si="4"/>
        <v>1.25</v>
      </c>
      <c r="Q73" s="14">
        <f t="shared" si="5"/>
        <v>4.166666666666667</v>
      </c>
      <c r="R73" s="34" t="s">
        <v>192</v>
      </c>
      <c r="S73" s="63" t="s">
        <v>178</v>
      </c>
      <c r="T73" s="41" t="s">
        <v>201</v>
      </c>
      <c r="U73" s="4"/>
      <c r="V73" s="118"/>
    </row>
    <row r="74" spans="1:22" ht="364.5" x14ac:dyDescent="0.3">
      <c r="A74" s="78" t="s">
        <v>74</v>
      </c>
      <c r="B74" s="34" t="s">
        <v>80</v>
      </c>
      <c r="C74" s="2" t="s">
        <v>81</v>
      </c>
      <c r="D74" s="34" t="s">
        <v>103</v>
      </c>
      <c r="E74" s="1">
        <v>1</v>
      </c>
      <c r="F74" s="34">
        <v>5</v>
      </c>
      <c r="G74" s="34">
        <v>1</v>
      </c>
      <c r="H74" s="34">
        <v>5</v>
      </c>
      <c r="I74" s="34">
        <v>5</v>
      </c>
      <c r="J74" s="25">
        <v>3</v>
      </c>
      <c r="K74" s="55">
        <f t="shared" si="3"/>
        <v>3.3333333333333335</v>
      </c>
      <c r="L74" s="34">
        <v>1</v>
      </c>
      <c r="M74" s="34">
        <v>1</v>
      </c>
      <c r="N74" s="34">
        <v>0</v>
      </c>
      <c r="O74" s="34">
        <v>3</v>
      </c>
      <c r="P74" s="14">
        <f t="shared" si="4"/>
        <v>1.25</v>
      </c>
      <c r="Q74" s="14">
        <f t="shared" si="5"/>
        <v>4.166666666666667</v>
      </c>
      <c r="R74" s="34"/>
      <c r="S74" s="63" t="s">
        <v>178</v>
      </c>
      <c r="T74" s="41" t="s">
        <v>201</v>
      </c>
      <c r="U74" s="4"/>
      <c r="V74" s="118"/>
    </row>
    <row r="75" spans="1:22" ht="364.5" x14ac:dyDescent="0.3">
      <c r="A75" s="78"/>
      <c r="B75" s="34" t="s">
        <v>34</v>
      </c>
      <c r="C75" s="2" t="s">
        <v>82</v>
      </c>
      <c r="D75" s="34" t="s">
        <v>103</v>
      </c>
      <c r="E75" s="1">
        <v>2</v>
      </c>
      <c r="F75" s="34">
        <v>5</v>
      </c>
      <c r="G75" s="34">
        <v>1</v>
      </c>
      <c r="H75" s="34">
        <v>5</v>
      </c>
      <c r="I75" s="34">
        <v>5</v>
      </c>
      <c r="J75" s="25">
        <v>3</v>
      </c>
      <c r="K75" s="55">
        <f t="shared" si="3"/>
        <v>3.5</v>
      </c>
      <c r="L75" s="34">
        <v>1</v>
      </c>
      <c r="M75" s="34">
        <v>1</v>
      </c>
      <c r="N75" s="34">
        <v>0</v>
      </c>
      <c r="O75" s="34">
        <v>3</v>
      </c>
      <c r="P75" s="14">
        <f t="shared" si="4"/>
        <v>1.25</v>
      </c>
      <c r="Q75" s="14">
        <f t="shared" si="5"/>
        <v>4.375</v>
      </c>
      <c r="R75" s="34" t="s">
        <v>192</v>
      </c>
      <c r="S75" s="63" t="s">
        <v>178</v>
      </c>
      <c r="T75" s="41" t="s">
        <v>201</v>
      </c>
      <c r="U75" s="4"/>
      <c r="V75" s="118"/>
    </row>
    <row r="76" spans="1:22" ht="364.5" x14ac:dyDescent="0.3">
      <c r="A76" s="78"/>
      <c r="B76" s="79" t="s">
        <v>83</v>
      </c>
      <c r="C76" s="2" t="s">
        <v>84</v>
      </c>
      <c r="D76" s="34" t="s">
        <v>103</v>
      </c>
      <c r="E76" s="10">
        <v>4</v>
      </c>
      <c r="F76" s="34">
        <v>5</v>
      </c>
      <c r="G76" s="34">
        <v>1</v>
      </c>
      <c r="H76" s="34">
        <v>5</v>
      </c>
      <c r="I76" s="34">
        <v>5</v>
      </c>
      <c r="J76" s="25">
        <v>3</v>
      </c>
      <c r="K76" s="55">
        <f t="shared" si="3"/>
        <v>3.8333333333333335</v>
      </c>
      <c r="L76" s="34">
        <v>1</v>
      </c>
      <c r="M76" s="34">
        <v>1</v>
      </c>
      <c r="N76" s="34">
        <v>0</v>
      </c>
      <c r="O76" s="34">
        <v>3</v>
      </c>
      <c r="P76" s="14">
        <f t="shared" si="4"/>
        <v>1.25</v>
      </c>
      <c r="Q76" s="14">
        <f t="shared" si="5"/>
        <v>4.791666666666667</v>
      </c>
      <c r="R76" s="34" t="s">
        <v>192</v>
      </c>
      <c r="S76" s="63" t="s">
        <v>178</v>
      </c>
      <c r="T76" s="41" t="s">
        <v>201</v>
      </c>
      <c r="U76" s="4"/>
      <c r="V76" s="118"/>
    </row>
    <row r="77" spans="1:22" ht="364.5" x14ac:dyDescent="0.3">
      <c r="A77" s="78"/>
      <c r="B77" s="80"/>
      <c r="C77" s="2" t="s">
        <v>73</v>
      </c>
      <c r="D77" s="34" t="s">
        <v>103</v>
      </c>
      <c r="E77" s="10"/>
      <c r="F77" s="34">
        <v>5</v>
      </c>
      <c r="G77" s="34">
        <v>1</v>
      </c>
      <c r="H77" s="34">
        <v>5</v>
      </c>
      <c r="I77" s="34">
        <v>5</v>
      </c>
      <c r="J77" s="25">
        <v>3</v>
      </c>
      <c r="K77" s="55">
        <f t="shared" si="3"/>
        <v>3.1666666666666665</v>
      </c>
      <c r="L77" s="34">
        <v>1</v>
      </c>
      <c r="M77" s="34">
        <v>1</v>
      </c>
      <c r="N77" s="34">
        <v>0</v>
      </c>
      <c r="O77" s="34">
        <v>3</v>
      </c>
      <c r="P77" s="14">
        <f t="shared" si="4"/>
        <v>1.25</v>
      </c>
      <c r="Q77" s="14">
        <f t="shared" si="5"/>
        <v>3.958333333333333</v>
      </c>
      <c r="R77" s="34" t="s">
        <v>192</v>
      </c>
      <c r="S77" s="63" t="s">
        <v>178</v>
      </c>
      <c r="T77" s="41" t="s">
        <v>201</v>
      </c>
      <c r="U77" s="4"/>
      <c r="V77" s="118"/>
    </row>
    <row r="78" spans="1:22" s="56" customFormat="1" ht="324" x14ac:dyDescent="0.3">
      <c r="A78" s="75" t="s">
        <v>110</v>
      </c>
      <c r="B78" s="75" t="s">
        <v>111</v>
      </c>
      <c r="C78" s="37" t="s">
        <v>113</v>
      </c>
      <c r="D78" s="37"/>
      <c r="E78" s="39">
        <v>4</v>
      </c>
      <c r="F78" s="37">
        <v>5</v>
      </c>
      <c r="G78" s="37">
        <v>1</v>
      </c>
      <c r="H78" s="37">
        <v>5</v>
      </c>
      <c r="I78" s="37">
        <v>5</v>
      </c>
      <c r="J78" s="30">
        <v>3</v>
      </c>
      <c r="K78" s="55">
        <f t="shared" si="3"/>
        <v>3.8333333333333335</v>
      </c>
      <c r="L78" s="37">
        <v>1</v>
      </c>
      <c r="M78" s="37">
        <v>1</v>
      </c>
      <c r="N78" s="37">
        <v>0</v>
      </c>
      <c r="O78" s="37">
        <v>3</v>
      </c>
      <c r="P78" s="14">
        <f t="shared" si="4"/>
        <v>1.25</v>
      </c>
      <c r="Q78" s="14">
        <f t="shared" si="5"/>
        <v>4.791666666666667</v>
      </c>
      <c r="R78" s="37" t="s">
        <v>184</v>
      </c>
      <c r="S78" s="63" t="s">
        <v>178</v>
      </c>
      <c r="T78" s="42" t="s">
        <v>201</v>
      </c>
      <c r="U78" s="31"/>
      <c r="V78" s="119"/>
    </row>
    <row r="79" spans="1:22" ht="87.75" customHeight="1" x14ac:dyDescent="0.3">
      <c r="A79" s="75"/>
      <c r="B79" s="75"/>
      <c r="C79" s="34" t="s">
        <v>112</v>
      </c>
      <c r="D79" s="34" t="s">
        <v>134</v>
      </c>
      <c r="E79" s="1">
        <v>4</v>
      </c>
      <c r="F79" s="34">
        <v>5</v>
      </c>
      <c r="G79" s="34">
        <v>1</v>
      </c>
      <c r="H79" s="34">
        <v>5</v>
      </c>
      <c r="I79" s="34">
        <v>5</v>
      </c>
      <c r="J79" s="25">
        <v>3</v>
      </c>
      <c r="K79" s="55">
        <f t="shared" si="3"/>
        <v>3.8333333333333335</v>
      </c>
      <c r="L79" s="34">
        <v>1</v>
      </c>
      <c r="M79" s="34">
        <v>1</v>
      </c>
      <c r="N79" s="34">
        <v>0</v>
      </c>
      <c r="O79" s="34">
        <v>3</v>
      </c>
      <c r="P79" s="14">
        <f t="shared" si="4"/>
        <v>1.25</v>
      </c>
      <c r="Q79" s="14">
        <f t="shared" si="5"/>
        <v>4.791666666666667</v>
      </c>
      <c r="R79" s="34" t="s">
        <v>183</v>
      </c>
      <c r="S79" s="41" t="s">
        <v>129</v>
      </c>
      <c r="T79" s="41" t="s">
        <v>201</v>
      </c>
      <c r="U79" s="4"/>
      <c r="V79" s="118"/>
    </row>
    <row r="80" spans="1:22" x14ac:dyDescent="0.3">
      <c r="K80" s="23"/>
    </row>
    <row r="81" spans="3:11" x14ac:dyDescent="0.3">
      <c r="K81" s="23"/>
    </row>
    <row r="83" spans="3:11" x14ac:dyDescent="0.3">
      <c r="C83" s="46" t="s">
        <v>197</v>
      </c>
    </row>
    <row r="85" spans="3:11" ht="36.75" customHeight="1" x14ac:dyDescent="0.3">
      <c r="C85" s="34" t="s">
        <v>184</v>
      </c>
      <c r="D85" s="34" t="s">
        <v>194</v>
      </c>
    </row>
    <row r="86" spans="3:11" ht="32.25" customHeight="1" x14ac:dyDescent="0.3">
      <c r="C86" s="48" t="s">
        <v>183</v>
      </c>
      <c r="D86" s="34" t="s">
        <v>195</v>
      </c>
    </row>
    <row r="87" spans="3:11" ht="36.75" customHeight="1" x14ac:dyDescent="0.3">
      <c r="C87" s="49"/>
      <c r="D87" s="34" t="s">
        <v>196</v>
      </c>
    </row>
  </sheetData>
  <mergeCells count="47">
    <mergeCell ref="S4:S5"/>
    <mergeCell ref="R4:R5"/>
    <mergeCell ref="R3:V3"/>
    <mergeCell ref="T4:T5"/>
    <mergeCell ref="U4:U5"/>
    <mergeCell ref="V4:V5"/>
    <mergeCell ref="A3:C3"/>
    <mergeCell ref="D3:Q3"/>
    <mergeCell ref="L4:P4"/>
    <mergeCell ref="Q4:Q5"/>
    <mergeCell ref="E4:K4"/>
    <mergeCell ref="C4:C5"/>
    <mergeCell ref="D4:D5"/>
    <mergeCell ref="B4:B5"/>
    <mergeCell ref="A4:A5"/>
    <mergeCell ref="B65:B67"/>
    <mergeCell ref="B55:B56"/>
    <mergeCell ref="A32:A56"/>
    <mergeCell ref="V6:V56"/>
    <mergeCell ref="S53:S54"/>
    <mergeCell ref="B48:B50"/>
    <mergeCell ref="T28:T30"/>
    <mergeCell ref="S28:S29"/>
    <mergeCell ref="U28:U29"/>
    <mergeCell ref="T53:T54"/>
    <mergeCell ref="B26:B29"/>
    <mergeCell ref="B30:B31"/>
    <mergeCell ref="B12:B21"/>
    <mergeCell ref="B22:B24"/>
    <mergeCell ref="B6:B9"/>
    <mergeCell ref="A6:A31"/>
    <mergeCell ref="A1:V2"/>
    <mergeCell ref="A78:A79"/>
    <mergeCell ref="B33:B37"/>
    <mergeCell ref="B38:B47"/>
    <mergeCell ref="B51:B54"/>
    <mergeCell ref="B78:B79"/>
    <mergeCell ref="A57:A60"/>
    <mergeCell ref="A61:A68"/>
    <mergeCell ref="A69:A70"/>
    <mergeCell ref="B76:B77"/>
    <mergeCell ref="B57:B58"/>
    <mergeCell ref="B69:B70"/>
    <mergeCell ref="B71:B73"/>
    <mergeCell ref="A74:A77"/>
    <mergeCell ref="A71:A73"/>
    <mergeCell ref="B62:B63"/>
  </mergeCells>
  <dataValidations count="1">
    <dataValidation type="list" showInputMessage="1" promptTitle="Selezionare l'area di rischio" prompt="Selezionare l'area di rischio in cui rientrano i processi dell'area di appartenenza" sqref="A6 A32">
      <formula1>#REF!</formula1>
    </dataValidation>
  </dataValidations>
  <pageMargins left="0.25" right="0.25" top="0.75" bottom="0.75" header="0.3" footer="0.3"/>
  <pageSetup paperSize="8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Sezione Generale</vt:lpstr>
      <vt:lpstr>mappatura dei processi</vt:lpstr>
      <vt:lpstr>'mappatura dei processi'!Area_stampa</vt:lpstr>
      <vt:lpstr>'mappatura dei processi'!Aree_di_rischio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Adriana</cp:lastModifiedBy>
  <cp:lastPrinted>2020-01-31T08:09:06Z</cp:lastPrinted>
  <dcterms:created xsi:type="dcterms:W3CDTF">2018-07-05T13:07:02Z</dcterms:created>
  <dcterms:modified xsi:type="dcterms:W3CDTF">2020-02-04T09:54:54Z</dcterms:modified>
</cp:coreProperties>
</file>